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19320" windowHeight="7875" firstSheet="1" activeTab="1"/>
  </bookViews>
  <sheets>
    <sheet name="JETTA" sheetId="1" state="hidden" r:id="rId1"/>
    <sheet name="VIP  2014 " sheetId="7" r:id="rId2"/>
  </sheets>
  <definedNames>
    <definedName name="_xlnm._FilterDatabase" localSheetId="1" hidden="1">'VIP  2014 '!$A$3:$T$3</definedName>
  </definedNames>
  <calcPr calcId="144525"/>
</workbook>
</file>

<file path=xl/calcChain.xml><?xml version="1.0" encoding="utf-8"?>
<calcChain xmlns="http://schemas.openxmlformats.org/spreadsheetml/2006/main">
  <c r="K5" i="7" l="1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A30" i="7" l="1"/>
  <c r="M28" i="7" l="1"/>
  <c r="P28" i="7" s="1"/>
  <c r="J29" i="7"/>
  <c r="L29" i="7" s="1"/>
  <c r="M29" i="7"/>
  <c r="P29" i="7" s="1"/>
  <c r="N29" i="7"/>
  <c r="J27" i="7"/>
  <c r="M27" i="7"/>
  <c r="P27" i="7" s="1"/>
  <c r="J26" i="7"/>
  <c r="L26" i="7" s="1"/>
  <c r="M26" i="7"/>
  <c r="P26" i="7" s="1"/>
  <c r="M25" i="7"/>
  <c r="P25" i="7" s="1"/>
  <c r="J24" i="7"/>
  <c r="L24" i="7" s="1"/>
  <c r="M24" i="7"/>
  <c r="P24" i="7" s="1"/>
  <c r="L23" i="7"/>
  <c r="M23" i="7"/>
  <c r="P23" i="7" s="1"/>
  <c r="J22" i="7"/>
  <c r="L22" i="7" s="1"/>
  <c r="M22" i="7"/>
  <c r="P22" i="7" s="1"/>
  <c r="N22" i="7"/>
  <c r="J21" i="7"/>
  <c r="L21" i="7" s="1"/>
  <c r="M21" i="7"/>
  <c r="P21" i="7" s="1"/>
  <c r="N21" i="7"/>
  <c r="J20" i="7"/>
  <c r="L20" i="7" s="1"/>
  <c r="M20" i="7"/>
  <c r="P20" i="7" s="1"/>
  <c r="J19" i="7"/>
  <c r="L19" i="7" s="1"/>
  <c r="M19" i="7"/>
  <c r="P19" i="7" s="1"/>
  <c r="N19" i="7"/>
  <c r="J18" i="7"/>
  <c r="L18" i="7" s="1"/>
  <c r="M18" i="7"/>
  <c r="P18" i="7" s="1"/>
  <c r="J17" i="7"/>
  <c r="L17" i="7" s="1"/>
  <c r="M17" i="7"/>
  <c r="P17" i="7" s="1"/>
  <c r="N17" i="7"/>
  <c r="J16" i="7"/>
  <c r="L16" i="7" s="1"/>
  <c r="M16" i="7"/>
  <c r="P16" i="7" s="1"/>
  <c r="N16" i="7"/>
  <c r="J15" i="7"/>
  <c r="L15" i="7" s="1"/>
  <c r="M15" i="7"/>
  <c r="P15" i="7" s="1"/>
  <c r="N15" i="7"/>
  <c r="J14" i="7"/>
  <c r="L14" i="7" s="1"/>
  <c r="M14" i="7"/>
  <c r="P14" i="7" s="1"/>
  <c r="J13" i="7"/>
  <c r="L13" i="7" s="1"/>
  <c r="M13" i="7"/>
  <c r="P13" i="7" s="1"/>
  <c r="J12" i="7"/>
  <c r="L12" i="7" s="1"/>
  <c r="M12" i="7"/>
  <c r="P12" i="7" s="1"/>
  <c r="N12" i="7"/>
  <c r="M8" i="7"/>
  <c r="P8" i="7" s="1"/>
  <c r="J8" i="7"/>
  <c r="J9" i="7"/>
  <c r="L9" i="7" s="1"/>
  <c r="M9" i="7"/>
  <c r="P9" i="7" s="1"/>
  <c r="N9" i="7"/>
  <c r="J10" i="7"/>
  <c r="L10" i="7" s="1"/>
  <c r="M10" i="7"/>
  <c r="P10" i="7" s="1"/>
  <c r="N10" i="7"/>
  <c r="N5" i="7"/>
  <c r="N6" i="7"/>
  <c r="N7" i="7"/>
  <c r="M5" i="7"/>
  <c r="P5" i="7" s="1"/>
  <c r="M6" i="7"/>
  <c r="P6" i="7" s="1"/>
  <c r="M7" i="7"/>
  <c r="P7" i="7" s="1"/>
  <c r="J5" i="7"/>
  <c r="L5" i="7" s="1"/>
  <c r="J6" i="7"/>
  <c r="L6" i="7" s="1"/>
  <c r="J7" i="7"/>
  <c r="L7" i="7" s="1"/>
  <c r="O12" i="7" l="1"/>
  <c r="O22" i="7"/>
  <c r="R22" i="7" s="1"/>
  <c r="O29" i="7"/>
  <c r="R29" i="7" s="1"/>
  <c r="O28" i="7"/>
  <c r="R28" i="7" s="1"/>
  <c r="O27" i="7"/>
  <c r="T27" i="7" s="1"/>
  <c r="O26" i="7"/>
  <c r="R26" i="7" s="1"/>
  <c r="O25" i="7"/>
  <c r="T25" i="7" s="1"/>
  <c r="R25" i="7"/>
  <c r="R27" i="7"/>
  <c r="T26" i="7"/>
  <c r="T24" i="7"/>
  <c r="O23" i="7"/>
  <c r="T23" i="7" s="1"/>
  <c r="O21" i="7"/>
  <c r="T21" i="7" s="1"/>
  <c r="O20" i="7"/>
  <c r="R20" i="7" s="1"/>
  <c r="O19" i="7"/>
  <c r="R19" i="7" s="1"/>
  <c r="O18" i="7"/>
  <c r="R18" i="7" s="1"/>
  <c r="O17" i="7"/>
  <c r="T17" i="7" s="1"/>
  <c r="R24" i="7"/>
  <c r="T22" i="7"/>
  <c r="R21" i="7"/>
  <c r="O15" i="7"/>
  <c r="T15" i="7" s="1"/>
  <c r="O14" i="7"/>
  <c r="R14" i="7" s="1"/>
  <c r="O13" i="7"/>
  <c r="R13" i="7" s="1"/>
  <c r="R16" i="7"/>
  <c r="T16" i="7"/>
  <c r="R12" i="7"/>
  <c r="T12" i="7"/>
  <c r="O7" i="7"/>
  <c r="R7" i="7" s="1"/>
  <c r="O9" i="7"/>
  <c r="R9" i="7" s="1"/>
  <c r="O10" i="7"/>
  <c r="T10" i="7" s="1"/>
  <c r="R10" i="7"/>
  <c r="R6" i="7"/>
  <c r="O5" i="7"/>
  <c r="R5" i="7" s="1"/>
  <c r="J4" i="7"/>
  <c r="M4" i="7"/>
  <c r="K4" i="7" s="1"/>
  <c r="N4" i="7" s="1"/>
  <c r="R17" i="7" l="1"/>
  <c r="T7" i="7"/>
  <c r="R15" i="7"/>
  <c r="T29" i="7"/>
  <c r="T28" i="7"/>
  <c r="R23" i="7"/>
  <c r="T20" i="7"/>
  <c r="T19" i="7"/>
  <c r="T18" i="7"/>
  <c r="T14" i="7"/>
  <c r="T13" i="7"/>
  <c r="L4" i="7"/>
  <c r="T9" i="7"/>
  <c r="T6" i="7"/>
  <c r="T5" i="7"/>
  <c r="P4" i="7"/>
  <c r="R4" i="7" l="1"/>
  <c r="T4" i="7"/>
  <c r="L6" i="1" l="1"/>
  <c r="O6" i="1" s="1"/>
  <c r="L7" i="1"/>
  <c r="O7" i="1"/>
  <c r="Q7" i="1" s="1"/>
  <c r="L8" i="1"/>
  <c r="O8" i="1" s="1"/>
  <c r="L9" i="1"/>
  <c r="O9" i="1" s="1"/>
  <c r="O10" i="1"/>
  <c r="Q10" i="1" s="1"/>
  <c r="L11" i="1"/>
  <c r="O11" i="1" s="1"/>
  <c r="Q11" i="1" s="1"/>
  <c r="L12" i="1"/>
  <c r="O12" i="1" s="1"/>
  <c r="M12" i="1"/>
  <c r="L13" i="1"/>
  <c r="O13" i="1" s="1"/>
  <c r="L14" i="1"/>
  <c r="O14" i="1" s="1"/>
  <c r="Q14" i="1" s="1"/>
  <c r="L15" i="1"/>
  <c r="O15" i="1" s="1"/>
  <c r="Q15" i="1" s="1"/>
  <c r="L16" i="1"/>
  <c r="O16" i="1" s="1"/>
  <c r="L17" i="1"/>
  <c r="O17" i="1" s="1"/>
  <c r="L18" i="1"/>
  <c r="O18" i="1"/>
  <c r="L19" i="1"/>
  <c r="O19" i="1"/>
  <c r="Q19" i="1" s="1"/>
  <c r="L20" i="1"/>
  <c r="O20" i="1" s="1"/>
  <c r="L5" i="1"/>
  <c r="Q18" i="1" l="1"/>
  <c r="Q6" i="1"/>
  <c r="Q20" i="1"/>
  <c r="Q13" i="1"/>
  <c r="R17" i="1"/>
  <c r="Q17" i="1"/>
  <c r="Q8" i="1"/>
  <c r="Q12" i="1"/>
  <c r="R12" i="1"/>
  <c r="Q16" i="1"/>
  <c r="Q9" i="1"/>
  <c r="R19" i="1"/>
  <c r="I19" i="1"/>
  <c r="I18" i="1"/>
  <c r="F17" i="1"/>
  <c r="M17" i="1" s="1"/>
  <c r="F18" i="1"/>
  <c r="M18" i="1" s="1"/>
  <c r="R18" i="1" s="1"/>
  <c r="F19" i="1"/>
  <c r="M19" i="1" s="1"/>
  <c r="F20" i="1"/>
  <c r="M20" i="1" s="1"/>
  <c r="R20" i="1" s="1"/>
  <c r="I17" i="1"/>
  <c r="I16" i="1"/>
  <c r="I15" i="1"/>
  <c r="I14" i="1"/>
  <c r="I13" i="1"/>
  <c r="I12" i="1"/>
  <c r="I11" i="1"/>
  <c r="I10" i="1"/>
  <c r="F6" i="1"/>
  <c r="M6" i="1" s="1"/>
  <c r="R6" i="1" s="1"/>
  <c r="I6" i="1"/>
  <c r="F7" i="1"/>
  <c r="I7" i="1"/>
  <c r="F8" i="1"/>
  <c r="I8" i="1"/>
  <c r="F9" i="1"/>
  <c r="M9" i="1" s="1"/>
  <c r="R9" i="1" s="1"/>
  <c r="I9" i="1"/>
  <c r="F10" i="1"/>
  <c r="M10" i="1" s="1"/>
  <c r="R10" i="1" s="1"/>
  <c r="F11" i="1"/>
  <c r="M11" i="1" s="1"/>
  <c r="R11" i="1" s="1"/>
  <c r="F13" i="1"/>
  <c r="M13" i="1" s="1"/>
  <c r="R13" i="1" s="1"/>
  <c r="F14" i="1"/>
  <c r="M14" i="1" s="1"/>
  <c r="R14" i="1" s="1"/>
  <c r="F15" i="1"/>
  <c r="M15" i="1" s="1"/>
  <c r="R15" i="1" s="1"/>
  <c r="F16" i="1"/>
  <c r="M16" i="1" s="1"/>
  <c r="R16" i="1" s="1"/>
  <c r="F5" i="1"/>
  <c r="I5" i="1"/>
  <c r="M8" i="1" l="1"/>
  <c r="R8" i="1" s="1"/>
  <c r="R7" i="1"/>
  <c r="M7" i="1"/>
  <c r="O5" i="1"/>
  <c r="M5" i="1"/>
  <c r="R5" i="1" l="1"/>
  <c r="Q5" i="1"/>
  <c r="N8" i="7"/>
  <c r="L8" i="7"/>
  <c r="O8" i="7" l="1"/>
  <c r="T8" i="7" s="1"/>
  <c r="T30" i="7" s="1"/>
  <c r="R8" i="7" l="1"/>
</calcChain>
</file>

<file path=xl/sharedStrings.xml><?xml version="1.0" encoding="utf-8"?>
<sst xmlns="http://schemas.openxmlformats.org/spreadsheetml/2006/main" count="112" uniqueCount="69">
  <si>
    <t>م</t>
  </si>
  <si>
    <t xml:space="preserve">رقم السيارة </t>
  </si>
  <si>
    <t xml:space="preserve">نوع السيارة </t>
  </si>
  <si>
    <t xml:space="preserve">تاريخ الخروج </t>
  </si>
  <si>
    <t xml:space="preserve">تاريخ الدخول </t>
  </si>
  <si>
    <t xml:space="preserve">عدد ايام التاجير </t>
  </si>
  <si>
    <t xml:space="preserve">كم خروج </t>
  </si>
  <si>
    <t xml:space="preserve">كم دخول </t>
  </si>
  <si>
    <t>ملاحظات</t>
  </si>
  <si>
    <t>السعر اليومي</t>
  </si>
  <si>
    <t>كم مقطوع</t>
  </si>
  <si>
    <t xml:space="preserve">الاجمالي </t>
  </si>
  <si>
    <t>بيانات التأجير</t>
  </si>
  <si>
    <t>بيانات عقد التأجير</t>
  </si>
  <si>
    <t>كيلو مترات فعلية</t>
  </si>
  <si>
    <t>الأسعار</t>
  </si>
  <si>
    <t>بيان مسافة التأجير</t>
  </si>
  <si>
    <t>الباقي</t>
  </si>
  <si>
    <t>مبالغ اخرى مستحقة</t>
  </si>
  <si>
    <t>JETTA</t>
  </si>
  <si>
    <t>السعر الشهري</t>
  </si>
  <si>
    <t>5 DAYS MORE THAN THE MONTH</t>
  </si>
  <si>
    <t xml:space="preserve">اجمالي المستحق عن التأجير بالشهر </t>
  </si>
  <si>
    <t>اجمالي المستحق عن التأجير باليوم</t>
  </si>
  <si>
    <t>المبلغ المستحق عن التأجير</t>
  </si>
  <si>
    <t>المدفوع</t>
  </si>
  <si>
    <t xml:space="preserve">صحة المعاملة </t>
  </si>
  <si>
    <t>عميل واحد</t>
  </si>
  <si>
    <t>لم يسدد بعد</t>
  </si>
  <si>
    <t>POLO</t>
  </si>
  <si>
    <t>المتبقي</t>
  </si>
  <si>
    <t>أخرى</t>
  </si>
  <si>
    <t>بيانات مدة التأجير</t>
  </si>
  <si>
    <t>المستحق عن اليوم</t>
  </si>
  <si>
    <t>الاجمالي</t>
  </si>
  <si>
    <t>سعر اليوم</t>
  </si>
  <si>
    <t>نوع السيارة</t>
  </si>
  <si>
    <t>BMW</t>
  </si>
  <si>
    <t>كم دخول</t>
  </si>
  <si>
    <t>كم مجاني</t>
  </si>
  <si>
    <t>كم زائدة</t>
  </si>
  <si>
    <t xml:space="preserve">المستحق عن كم زائدة </t>
  </si>
  <si>
    <t>سعر كم زائدة</t>
  </si>
  <si>
    <t>مراجعة عقود تأجير السيارات  ( VIP )  لعام  2014</t>
  </si>
  <si>
    <t>عدد ايام التاجير</t>
  </si>
  <si>
    <t>بيانات العقد ناقصة</t>
  </si>
  <si>
    <t>JEEP</t>
  </si>
  <si>
    <t>A1</t>
  </si>
  <si>
    <t>RANG</t>
  </si>
  <si>
    <t>G55</t>
  </si>
  <si>
    <t>ABU WARDA</t>
  </si>
  <si>
    <t xml:space="preserve">مكتوب على العقد خالص </t>
  </si>
  <si>
    <t>A8</t>
  </si>
  <si>
    <t>A7</t>
  </si>
  <si>
    <t>مخالفة لم تدفع</t>
  </si>
  <si>
    <t>لم يتم حساب الايجار</t>
  </si>
  <si>
    <t>ايجار يوم ونصف</t>
  </si>
  <si>
    <t>GXR</t>
  </si>
  <si>
    <t>CAMRY</t>
  </si>
  <si>
    <t>BORSH</t>
  </si>
  <si>
    <t>VOLX.T</t>
  </si>
  <si>
    <t xml:space="preserve">ايجار 4 ايام </t>
  </si>
  <si>
    <t xml:space="preserve">500  مخالفات جيتا </t>
  </si>
  <si>
    <t>بيانات العقد ناقصة - مكتوب خالص</t>
  </si>
  <si>
    <t>COPER</t>
  </si>
  <si>
    <t>مباعه السيارة للمستأجر</t>
  </si>
  <si>
    <t>CLS</t>
  </si>
  <si>
    <t>كم المجاني غير محدد  والسعر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</si>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</sst>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name val="Arial"/>
      <family val="2"/>
      <scheme val="minor"/>
    </font>
    <font>
      <sz val="11"/>
      <name val="Arial"/>
      <family val="2"/>
      <scheme val="minor"/>
    </font>
    <font>
      <sz val="8"/>
      <color theme="1"/>
      <name val="Arial"/>
      <family val="2"/>
      <scheme val="minor"/>
    </font>
    <font>
      <b/>
      <sz val="14"/>
      <color theme="1"/>
      <name val="ae_Furat"/>
      <family val="1"/>
    </font>
    <font>
      <b/>
      <sz val="12"/>
      <color theme="1"/>
      <name val="ae_Furat"/>
      <family val="1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b/>
      <sz val="10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readingOrder="2"/>
    </xf>
    <xf numFmtId="1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 readingOrder="2"/>
    </xf>
    <xf numFmtId="0" fontId="2" fillId="6" borderId="4" xfId="0" applyFont="1" applyFill="1" applyBorder="1" applyAlignment="1">
      <alignment horizontal="center" vertical="center" wrapText="1" readingOrder="2"/>
    </xf>
    <xf numFmtId="0" fontId="2" fillId="6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1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 readingOrder="2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5" fillId="0" borderId="2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9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 readingOrder="2"/>
    </xf>
    <xf numFmtId="14" fontId="11" fillId="0" borderId="1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readingOrder="2"/>
    </xf>
    <xf numFmtId="0" fontId="5" fillId="0" borderId="19" xfId="0" applyFont="1" applyFill="1" applyBorder="1" applyAlignment="1">
      <alignment horizontal="center" vertical="center" wrapText="1"/>
    </xf>
    <xf numFmtId="14" fontId="5" fillId="0" borderId="19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readingOrder="2"/>
    </xf>
    <xf numFmtId="0" fontId="6" fillId="10" borderId="4" xfId="0" applyFont="1" applyFill="1" applyBorder="1" applyAlignment="1">
      <alignment horizontal="center" vertical="center" wrapText="1" readingOrder="2"/>
    </xf>
    <xf numFmtId="0" fontId="6" fillId="10" borderId="4" xfId="0" applyFont="1" applyFill="1" applyBorder="1" applyAlignment="1">
      <alignment horizontal="center" vertical="center" wrapText="1"/>
    </xf>
    <xf numFmtId="14" fontId="5" fillId="0" borderId="25" xfId="0" applyNumberFormat="1" applyFont="1" applyFill="1" applyBorder="1" applyAlignment="1">
      <alignment horizontal="center" vertical="center" wrapText="1"/>
    </xf>
    <xf numFmtId="14" fontId="5" fillId="0" borderId="29" xfId="0" applyNumberFormat="1" applyFont="1" applyFill="1" applyBorder="1" applyAlignment="1">
      <alignment horizontal="center" vertical="center" wrapText="1"/>
    </xf>
    <xf numFmtId="164" fontId="5" fillId="0" borderId="22" xfId="0" applyNumberFormat="1" applyFont="1" applyFill="1" applyBorder="1" applyAlignment="1">
      <alignment horizontal="center" vertical="center" wrapText="1"/>
    </xf>
    <xf numFmtId="164" fontId="5" fillId="0" borderId="31" xfId="0" applyNumberFormat="1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 readingOrder="2"/>
    </xf>
    <xf numFmtId="0" fontId="6" fillId="10" borderId="5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textRotation="90" wrapText="1"/>
    </xf>
    <xf numFmtId="0" fontId="13" fillId="10" borderId="4" xfId="0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textRotation="90" wrapText="1"/>
    </xf>
    <xf numFmtId="0" fontId="5" fillId="0" borderId="24" xfId="0" applyFont="1" applyFill="1" applyBorder="1" applyAlignment="1">
      <alignment horizontal="center" vertical="center" wrapText="1" readingOrder="2"/>
    </xf>
    <xf numFmtId="0" fontId="5" fillId="0" borderId="30" xfId="0" applyFont="1" applyFill="1" applyBorder="1" applyAlignment="1">
      <alignment horizontal="center" vertical="center" wrapText="1" readingOrder="2"/>
    </xf>
    <xf numFmtId="0" fontId="6" fillId="10" borderId="32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14" fontId="11" fillId="0" borderId="19" xfId="0" applyNumberFormat="1" applyFont="1" applyFill="1" applyBorder="1" applyAlignment="1">
      <alignment horizontal="center" vertical="center" wrapText="1"/>
    </xf>
    <xf numFmtId="1" fontId="5" fillId="0" borderId="21" xfId="0" applyNumberFormat="1" applyFont="1" applyFill="1" applyBorder="1" applyAlignment="1">
      <alignment horizontal="center" vertical="center" wrapText="1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31" xfId="0" applyNumberFormat="1" applyFont="1" applyFill="1" applyBorder="1" applyAlignment="1">
      <alignment horizontal="center" vertical="center" wrapText="1"/>
    </xf>
    <xf numFmtId="14" fontId="11" fillId="0" borderId="26" xfId="0" applyNumberFormat="1" applyFont="1" applyFill="1" applyBorder="1" applyAlignment="1">
      <alignment horizontal="center" vertical="center" wrapText="1"/>
    </xf>
    <xf numFmtId="14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 wrapText="1"/>
    </xf>
    <xf numFmtId="1" fontId="5" fillId="11" borderId="19" xfId="0" applyNumberFormat="1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 wrapText="1"/>
    </xf>
    <xf numFmtId="0" fontId="5" fillId="0" borderId="3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0" fontId="4" fillId="9" borderId="20" xfId="0" applyFont="1" applyFill="1" applyBorder="1" applyAlignment="1">
      <alignment horizontal="center" vertical="center"/>
    </xf>
    <xf numFmtId="0" fontId="14" fillId="0" borderId="37" xfId="0" applyFont="1" applyFill="1" applyBorder="1" applyAlignment="1">
      <alignment horizontal="center" vertical="center"/>
    </xf>
    <xf numFmtId="1" fontId="14" fillId="0" borderId="3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4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  <border diagonalUp="0" diagonalDown="0" outline="0">
        <left style="medium">
          <color indexed="64"/>
        </left>
        <right style="thin">
          <color indexed="64"/>
        </right>
        <top style="medium">
          <color auto="1"/>
        </top>
        <bottom style="medium">
          <color auto="1"/>
        </bottom>
      </border>
    </dxf>
    <dxf>
      <border>
        <top style="thin">
          <color indexed="64"/>
        </top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rgb="FF000000"/>
          <bgColor auto="1"/>
        </patternFill>
      </fill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66FF33"/>
      <color rgb="FFF6D24C"/>
      <color rgb="FF7BD109"/>
      <color rgb="FFF6C54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le224" displayName="Table224" ref="A3:U30" totalsRowCount="1" headerRowDxfId="47" dataDxfId="45" totalsRowDxfId="43" headerRowBorderDxfId="46" tableBorderDxfId="44" totalsRowBorderDxfId="42">
  <autoFilter ref="A3:U29"/>
  <tableColumns count="21">
    <tableColumn id="1" name="م" totalsRowFunction="count" dataDxfId="41" totalsRowDxfId="20"/>
    <tableColumn id="21" name="نوع السيارة" dataDxfId="40" totalsRowDxfId="19"/>
    <tableColumn id="2" name="رقم السيارة " dataDxfId="39" totalsRowDxfId="18"/>
    <tableColumn id="3" name="نوع السيارة " dataDxfId="38" totalsRowDxfId="17"/>
    <tableColumn id="5" name="سعر اليوم" dataDxfId="37" totalsRowDxfId="16"/>
    <tableColumn id="6" name="تاريخ الخروج " dataDxfId="36" totalsRowDxfId="15"/>
    <tableColumn id="7" name="كم خروج " dataDxfId="35" totalsRowDxfId="14"/>
    <tableColumn id="8" name="تاريخ الدخول " dataDxfId="34" totalsRowDxfId="13"/>
    <tableColumn id="9" name="كم دخول" dataDxfId="33" totalsRowDxfId="12"/>
    <tableColumn id="23" name="كم مقطوع" dataDxfId="32" totalsRowDxfId="11">
      <calculatedColumnFormula>I4-G4</calculatedColumnFormula>
    </tableColumn>
    <tableColumn id="22" name="كم مجاني" dataDxfId="31" totalsRowDxfId="10">
      <calculatedColumnFormula>150*Table224[[#This Row],[عدد ايام التاجير]]</calculatedColumnFormula>
    </tableColumn>
    <tableColumn id="10" name="كم زائدة" dataDxfId="30" totalsRowDxfId="9">
      <calculatedColumnFormula>J4-K4</calculatedColumnFormula>
    </tableColumn>
    <tableColumn id="11" name="عدد ايام التاجير" dataDxfId="29" totalsRowDxfId="8">
      <calculatedColumnFormula>H4-F4</calculatedColumnFormula>
    </tableColumn>
    <tableColumn id="12" name="سعر كم زائدة" dataDxfId="28" totalsRowDxfId="7">
      <calculatedColumnFormula>ROUNDDOWN(E4/K4,0)</calculatedColumnFormula>
    </tableColumn>
    <tableColumn id="14" name="المستحق عن كم زائدة " dataDxfId="27" totalsRowDxfId="6">
      <calculatedColumnFormula>L4*N4</calculatedColumnFormula>
    </tableColumn>
    <tableColumn id="15" name="المستحق عن اليوم" dataDxfId="26" totalsRowDxfId="5">
      <calculatedColumnFormula>M4*E4</calculatedColumnFormula>
    </tableColumn>
    <tableColumn id="16" name="أخرى" dataDxfId="25" totalsRowDxfId="4"/>
    <tableColumn id="17" name="الاجمالي" dataDxfId="24" totalsRowDxfId="3">
      <calculatedColumnFormula>O4+P4+Q4</calculatedColumnFormula>
    </tableColumn>
    <tableColumn id="18" name="المدفوع" dataDxfId="23" totalsRowDxfId="2"/>
    <tableColumn id="19" name="المتبقي" totalsRowFunction="sum" dataDxfId="22" totalsRowDxfId="1">
      <calculatedColumnFormula>O4+P4+Q4-S4</calculatedColumnFormula>
    </tableColumn>
    <tableColumn id="20" name="ملاحظات" dataDxfId="21" totalsRowDxfId="0"/>
  </tableColumns>
  <tableStyleInfo name="TableStyleMedium5" showFirstColumn="0" showLastColumn="0" showRowStripes="0" showColumnStripes="1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20"/>
  <sheetViews>
    <sheetView rightToLeft="1" zoomScale="70" zoomScaleNormal="70" zoomScaleSheetLayoutView="100" workbookViewId="0">
      <selection activeCell="M10" sqref="M10"/>
    </sheetView>
  </sheetViews>
  <sheetFormatPr defaultColWidth="9.125" defaultRowHeight="15"/>
  <cols>
    <col min="1" max="1" width="7.625" style="1" customWidth="1"/>
    <col min="2" max="2" width="11" style="2" customWidth="1"/>
    <col min="3" max="3" width="13" style="2" customWidth="1"/>
    <col min="4" max="5" width="14" style="2" customWidth="1"/>
    <col min="6" max="6" width="9.875" style="2" customWidth="1"/>
    <col min="7" max="7" width="9.75" style="2" customWidth="1"/>
    <col min="8" max="9" width="9.875" style="2" customWidth="1"/>
    <col min="10" max="18" width="12.625" style="2" customWidth="1"/>
    <col min="19" max="19" width="45.25" style="2" customWidth="1"/>
    <col min="20" max="22" width="15.375" style="2" customWidth="1"/>
    <col min="23" max="16384" width="9.125" style="1"/>
  </cols>
  <sheetData>
    <row r="1" spans="1:19" ht="39" customHeight="1" thickBot="1"/>
    <row r="2" spans="1:19" ht="27" customHeight="1" thickBot="1">
      <c r="A2" s="77" t="s">
        <v>13</v>
      </c>
      <c r="B2" s="78"/>
      <c r="C2" s="79"/>
      <c r="D2" s="83" t="s">
        <v>12</v>
      </c>
      <c r="E2" s="84"/>
      <c r="F2" s="85"/>
      <c r="G2" s="101" t="s">
        <v>16</v>
      </c>
      <c r="H2" s="102"/>
      <c r="I2" s="102"/>
      <c r="J2" s="102"/>
      <c r="K2" s="102"/>
      <c r="L2" s="95" t="s">
        <v>24</v>
      </c>
      <c r="M2" s="96"/>
      <c r="N2" s="96"/>
      <c r="O2" s="96"/>
      <c r="P2" s="96"/>
      <c r="Q2" s="96"/>
      <c r="R2" s="97"/>
      <c r="S2" s="103" t="s">
        <v>8</v>
      </c>
    </row>
    <row r="3" spans="1:19" ht="25.5" customHeight="1" thickBot="1">
      <c r="A3" s="80"/>
      <c r="B3" s="81"/>
      <c r="C3" s="82"/>
      <c r="D3" s="86"/>
      <c r="E3" s="87"/>
      <c r="F3" s="88"/>
      <c r="G3" s="93" t="s">
        <v>14</v>
      </c>
      <c r="H3" s="94"/>
      <c r="I3" s="94"/>
      <c r="J3" s="89" t="s">
        <v>15</v>
      </c>
      <c r="K3" s="90"/>
      <c r="L3" s="98"/>
      <c r="M3" s="99"/>
      <c r="N3" s="99"/>
      <c r="O3" s="99"/>
      <c r="P3" s="99"/>
      <c r="Q3" s="99"/>
      <c r="R3" s="100"/>
      <c r="S3" s="104"/>
    </row>
    <row r="4" spans="1:19" ht="57.75" customHeight="1" thickBot="1">
      <c r="A4" s="11" t="s">
        <v>0</v>
      </c>
      <c r="B4" s="12" t="s">
        <v>1</v>
      </c>
      <c r="C4" s="13" t="s">
        <v>2</v>
      </c>
      <c r="D4" s="10" t="s">
        <v>3</v>
      </c>
      <c r="E4" s="8" t="s">
        <v>4</v>
      </c>
      <c r="F4" s="14" t="s">
        <v>5</v>
      </c>
      <c r="G4" s="18" t="s">
        <v>6</v>
      </c>
      <c r="H4" s="19" t="s">
        <v>7</v>
      </c>
      <c r="I4" s="20" t="s">
        <v>10</v>
      </c>
      <c r="J4" s="16" t="s">
        <v>9</v>
      </c>
      <c r="K4" s="17" t="s">
        <v>20</v>
      </c>
      <c r="L4" s="21" t="s">
        <v>22</v>
      </c>
      <c r="M4" s="21" t="s">
        <v>23</v>
      </c>
      <c r="N4" s="22" t="s">
        <v>18</v>
      </c>
      <c r="O4" s="22" t="s">
        <v>11</v>
      </c>
      <c r="P4" s="22" t="s">
        <v>25</v>
      </c>
      <c r="Q4" s="9" t="s">
        <v>17</v>
      </c>
      <c r="R4" s="15" t="s">
        <v>26</v>
      </c>
      <c r="S4" s="105"/>
    </row>
    <row r="5" spans="1:19" ht="23.25" customHeight="1">
      <c r="A5" s="4">
        <v>1161</v>
      </c>
      <c r="B5" s="3">
        <v>203644</v>
      </c>
      <c r="C5" s="3" t="s">
        <v>19</v>
      </c>
      <c r="D5" s="5">
        <v>41638</v>
      </c>
      <c r="E5" s="5">
        <v>41673</v>
      </c>
      <c r="F5" s="3">
        <f>E5-D5</f>
        <v>35</v>
      </c>
      <c r="G5" s="3">
        <v>26953</v>
      </c>
      <c r="H5" s="3">
        <v>28053</v>
      </c>
      <c r="I5" s="3">
        <f>H5-G5</f>
        <v>1100</v>
      </c>
      <c r="J5" s="6">
        <v>100</v>
      </c>
      <c r="K5" s="6">
        <v>2200</v>
      </c>
      <c r="L5" s="6">
        <f>K5</f>
        <v>2200</v>
      </c>
      <c r="M5" s="6">
        <f>F5*J5</f>
        <v>3500</v>
      </c>
      <c r="N5" s="6"/>
      <c r="O5" s="6">
        <f>L5+N5</f>
        <v>2200</v>
      </c>
      <c r="P5" s="7">
        <v>2200</v>
      </c>
      <c r="Q5" s="7">
        <f>P5-O5</f>
        <v>0</v>
      </c>
      <c r="R5" s="6" t="b">
        <f>O5=M5</f>
        <v>0</v>
      </c>
      <c r="S5" s="3" t="s">
        <v>21</v>
      </c>
    </row>
    <row r="6" spans="1:19" ht="23.25" customHeight="1">
      <c r="A6" s="4">
        <v>1197</v>
      </c>
      <c r="B6" s="3">
        <v>204106</v>
      </c>
      <c r="C6" s="3" t="s">
        <v>19</v>
      </c>
      <c r="D6" s="5">
        <v>41688</v>
      </c>
      <c r="E6" s="5">
        <v>41692</v>
      </c>
      <c r="F6" s="3">
        <f t="shared" ref="F6:F20" si="0">E6-D6</f>
        <v>4</v>
      </c>
      <c r="G6" s="3">
        <v>15607</v>
      </c>
      <c r="H6" s="3">
        <v>15889</v>
      </c>
      <c r="I6" s="3">
        <f t="shared" ref="I6:I19" si="1">H6-G6</f>
        <v>282</v>
      </c>
      <c r="J6" s="6">
        <v>100</v>
      </c>
      <c r="K6" s="6">
        <v>0</v>
      </c>
      <c r="L6" s="6">
        <f t="shared" ref="L6:L20" si="2">K6</f>
        <v>0</v>
      </c>
      <c r="M6" s="6">
        <f t="shared" ref="M6:M20" si="3">F6*J6</f>
        <v>400</v>
      </c>
      <c r="N6" s="6"/>
      <c r="O6" s="6">
        <f t="shared" ref="O6:O20" si="4">L6+N6</f>
        <v>0</v>
      </c>
      <c r="P6" s="7">
        <v>400</v>
      </c>
      <c r="Q6" s="7">
        <f t="shared" ref="Q6:Q20" si="5">P6-O6</f>
        <v>400</v>
      </c>
      <c r="R6" s="6" t="b">
        <f t="shared" ref="R6:R20" si="6">O6=M6</f>
        <v>0</v>
      </c>
      <c r="S6" s="91" t="s">
        <v>27</v>
      </c>
    </row>
    <row r="7" spans="1:19" ht="23.25" customHeight="1">
      <c r="A7" s="4">
        <v>1192</v>
      </c>
      <c r="B7" s="3">
        <v>413199</v>
      </c>
      <c r="C7" s="3" t="s">
        <v>19</v>
      </c>
      <c r="D7" s="5">
        <v>41675</v>
      </c>
      <c r="E7" s="5">
        <v>41688</v>
      </c>
      <c r="F7" s="3">
        <f t="shared" si="0"/>
        <v>13</v>
      </c>
      <c r="G7" s="3">
        <v>55971</v>
      </c>
      <c r="H7" s="3">
        <v>57077</v>
      </c>
      <c r="I7" s="3">
        <f t="shared" si="1"/>
        <v>1106</v>
      </c>
      <c r="J7" s="6">
        <v>100</v>
      </c>
      <c r="K7" s="6">
        <v>0</v>
      </c>
      <c r="L7" s="6">
        <f t="shared" si="2"/>
        <v>0</v>
      </c>
      <c r="M7" s="6">
        <f t="shared" si="3"/>
        <v>1300</v>
      </c>
      <c r="N7" s="6"/>
      <c r="O7" s="6">
        <f t="shared" si="4"/>
        <v>0</v>
      </c>
      <c r="P7" s="7">
        <v>900</v>
      </c>
      <c r="Q7" s="7">
        <f t="shared" si="5"/>
        <v>900</v>
      </c>
      <c r="R7" s="6" t="b">
        <f t="shared" si="6"/>
        <v>0</v>
      </c>
      <c r="S7" s="92"/>
    </row>
    <row r="8" spans="1:19" ht="23.25" customHeight="1">
      <c r="A8" s="4">
        <v>1199</v>
      </c>
      <c r="B8" s="3">
        <v>204106</v>
      </c>
      <c r="C8" s="3" t="s">
        <v>19</v>
      </c>
      <c r="D8" s="5">
        <v>41676</v>
      </c>
      <c r="E8" s="5">
        <v>41682</v>
      </c>
      <c r="F8" s="3">
        <f t="shared" si="0"/>
        <v>6</v>
      </c>
      <c r="G8" s="3">
        <v>14526</v>
      </c>
      <c r="H8" s="3"/>
      <c r="I8" s="3">
        <f t="shared" si="1"/>
        <v>-14526</v>
      </c>
      <c r="J8" s="6">
        <v>100</v>
      </c>
      <c r="K8" s="6"/>
      <c r="L8" s="6">
        <f t="shared" si="2"/>
        <v>0</v>
      </c>
      <c r="M8" s="6">
        <f t="shared" si="3"/>
        <v>600</v>
      </c>
      <c r="N8" s="6"/>
      <c r="O8" s="6">
        <f t="shared" si="4"/>
        <v>0</v>
      </c>
      <c r="P8" s="7">
        <v>350</v>
      </c>
      <c r="Q8" s="7">
        <f t="shared" si="5"/>
        <v>350</v>
      </c>
      <c r="R8" s="6" t="b">
        <f t="shared" si="6"/>
        <v>0</v>
      </c>
      <c r="S8" s="3" t="s">
        <v>28</v>
      </c>
    </row>
    <row r="9" spans="1:19" ht="23.25" customHeight="1">
      <c r="A9" s="4">
        <v>1175</v>
      </c>
      <c r="B9" s="3">
        <v>413199</v>
      </c>
      <c r="C9" s="3" t="s">
        <v>19</v>
      </c>
      <c r="D9" s="5">
        <v>41650</v>
      </c>
      <c r="E9" s="5">
        <v>41666</v>
      </c>
      <c r="F9" s="3">
        <f t="shared" si="0"/>
        <v>16</v>
      </c>
      <c r="G9" s="3">
        <v>52947</v>
      </c>
      <c r="H9" s="3">
        <v>54941</v>
      </c>
      <c r="I9" s="3">
        <f t="shared" si="1"/>
        <v>1994</v>
      </c>
      <c r="J9" s="6">
        <v>100</v>
      </c>
      <c r="K9" s="6"/>
      <c r="L9" s="6">
        <f t="shared" si="2"/>
        <v>0</v>
      </c>
      <c r="M9" s="6">
        <f t="shared" si="3"/>
        <v>1600</v>
      </c>
      <c r="N9" s="6"/>
      <c r="O9" s="6">
        <f t="shared" si="4"/>
        <v>0</v>
      </c>
      <c r="P9" s="7">
        <v>1550</v>
      </c>
      <c r="Q9" s="7">
        <f t="shared" si="5"/>
        <v>1550</v>
      </c>
      <c r="R9" s="6" t="b">
        <f t="shared" si="6"/>
        <v>0</v>
      </c>
      <c r="S9" s="3"/>
    </row>
    <row r="10" spans="1:19" ht="23.25" customHeight="1">
      <c r="A10" s="4">
        <v>954</v>
      </c>
      <c r="B10" s="3">
        <v>203082</v>
      </c>
      <c r="C10" s="3" t="s">
        <v>19</v>
      </c>
      <c r="D10" s="5">
        <v>41492</v>
      </c>
      <c r="E10" s="5">
        <v>41608</v>
      </c>
      <c r="F10" s="3">
        <f t="shared" si="0"/>
        <v>116</v>
      </c>
      <c r="G10" s="3"/>
      <c r="H10" s="3"/>
      <c r="I10" s="3">
        <f t="shared" si="1"/>
        <v>0</v>
      </c>
      <c r="J10" s="6">
        <v>0</v>
      </c>
      <c r="K10" s="6">
        <v>2300</v>
      </c>
      <c r="L10" s="6">
        <v>9200</v>
      </c>
      <c r="M10" s="6">
        <f t="shared" si="3"/>
        <v>0</v>
      </c>
      <c r="N10" s="6"/>
      <c r="O10" s="6">
        <f t="shared" si="4"/>
        <v>9200</v>
      </c>
      <c r="P10" s="7">
        <v>9200</v>
      </c>
      <c r="Q10" s="7">
        <f t="shared" si="5"/>
        <v>0</v>
      </c>
      <c r="R10" s="6" t="b">
        <f t="shared" si="6"/>
        <v>0</v>
      </c>
      <c r="S10" s="3"/>
    </row>
    <row r="11" spans="1:19" ht="23.25" customHeight="1">
      <c r="A11" s="4"/>
      <c r="B11" s="3"/>
      <c r="C11" s="3" t="s">
        <v>19</v>
      </c>
      <c r="D11" s="5"/>
      <c r="E11" s="5"/>
      <c r="F11" s="3">
        <f t="shared" si="0"/>
        <v>0</v>
      </c>
      <c r="G11" s="3"/>
      <c r="H11" s="3"/>
      <c r="I11" s="3">
        <f t="shared" si="1"/>
        <v>0</v>
      </c>
      <c r="J11" s="6">
        <v>100</v>
      </c>
      <c r="K11" s="6"/>
      <c r="L11" s="6">
        <f t="shared" si="2"/>
        <v>0</v>
      </c>
      <c r="M11" s="6">
        <f t="shared" si="3"/>
        <v>0</v>
      </c>
      <c r="N11" s="6"/>
      <c r="O11" s="6">
        <f t="shared" si="4"/>
        <v>0</v>
      </c>
      <c r="P11" s="7"/>
      <c r="Q11" s="7">
        <f t="shared" si="5"/>
        <v>0</v>
      </c>
      <c r="R11" s="6" t="b">
        <f t="shared" si="6"/>
        <v>1</v>
      </c>
      <c r="S11" s="3"/>
    </row>
    <row r="12" spans="1:19" ht="23.25" customHeight="1">
      <c r="A12" s="4"/>
      <c r="B12" s="3"/>
      <c r="C12" s="3" t="s">
        <v>19</v>
      </c>
      <c r="D12" s="5"/>
      <c r="E12" s="5"/>
      <c r="F12" s="3">
        <v>0</v>
      </c>
      <c r="G12" s="3"/>
      <c r="H12" s="3"/>
      <c r="I12" s="3">
        <f t="shared" si="1"/>
        <v>0</v>
      </c>
      <c r="J12" s="6">
        <v>100</v>
      </c>
      <c r="K12" s="6"/>
      <c r="L12" s="6">
        <f t="shared" si="2"/>
        <v>0</v>
      </c>
      <c r="M12" s="6">
        <f t="shared" si="3"/>
        <v>0</v>
      </c>
      <c r="N12" s="6"/>
      <c r="O12" s="6">
        <f t="shared" si="4"/>
        <v>0</v>
      </c>
      <c r="P12" s="7"/>
      <c r="Q12" s="7">
        <f t="shared" si="5"/>
        <v>0</v>
      </c>
      <c r="R12" s="6" t="b">
        <f t="shared" si="6"/>
        <v>1</v>
      </c>
      <c r="S12" s="3"/>
    </row>
    <row r="13" spans="1:19" ht="23.25" customHeight="1">
      <c r="A13" s="4"/>
      <c r="B13" s="3"/>
      <c r="C13" s="3" t="s">
        <v>19</v>
      </c>
      <c r="D13" s="5"/>
      <c r="E13" s="5"/>
      <c r="F13" s="3">
        <f t="shared" si="0"/>
        <v>0</v>
      </c>
      <c r="G13" s="3"/>
      <c r="H13" s="3"/>
      <c r="I13" s="3">
        <f t="shared" si="1"/>
        <v>0</v>
      </c>
      <c r="J13" s="6">
        <v>100</v>
      </c>
      <c r="K13" s="6"/>
      <c r="L13" s="6">
        <f t="shared" si="2"/>
        <v>0</v>
      </c>
      <c r="M13" s="6">
        <f t="shared" si="3"/>
        <v>0</v>
      </c>
      <c r="N13" s="6"/>
      <c r="O13" s="6">
        <f t="shared" si="4"/>
        <v>0</v>
      </c>
      <c r="P13" s="7"/>
      <c r="Q13" s="7">
        <f t="shared" si="5"/>
        <v>0</v>
      </c>
      <c r="R13" s="6" t="b">
        <f t="shared" si="6"/>
        <v>1</v>
      </c>
      <c r="S13" s="3"/>
    </row>
    <row r="14" spans="1:19" ht="23.25" customHeight="1">
      <c r="A14" s="4"/>
      <c r="B14" s="3"/>
      <c r="C14" s="3" t="s">
        <v>19</v>
      </c>
      <c r="D14" s="5"/>
      <c r="E14" s="5"/>
      <c r="F14" s="3">
        <f t="shared" si="0"/>
        <v>0</v>
      </c>
      <c r="G14" s="3"/>
      <c r="H14" s="3"/>
      <c r="I14" s="3">
        <f t="shared" si="1"/>
        <v>0</v>
      </c>
      <c r="J14" s="6">
        <v>100</v>
      </c>
      <c r="K14" s="6"/>
      <c r="L14" s="6">
        <f t="shared" si="2"/>
        <v>0</v>
      </c>
      <c r="M14" s="6">
        <f t="shared" si="3"/>
        <v>0</v>
      </c>
      <c r="N14" s="6"/>
      <c r="O14" s="6">
        <f t="shared" si="4"/>
        <v>0</v>
      </c>
      <c r="P14" s="7"/>
      <c r="Q14" s="7">
        <f t="shared" si="5"/>
        <v>0</v>
      </c>
      <c r="R14" s="6" t="b">
        <f t="shared" si="6"/>
        <v>1</v>
      </c>
      <c r="S14" s="3"/>
    </row>
    <row r="15" spans="1:19" ht="23.25" customHeight="1">
      <c r="A15" s="4"/>
      <c r="B15" s="3"/>
      <c r="C15" s="3" t="s">
        <v>19</v>
      </c>
      <c r="D15" s="5"/>
      <c r="E15" s="5"/>
      <c r="F15" s="3">
        <f t="shared" si="0"/>
        <v>0</v>
      </c>
      <c r="G15" s="3"/>
      <c r="H15" s="3"/>
      <c r="I15" s="3">
        <f t="shared" si="1"/>
        <v>0</v>
      </c>
      <c r="J15" s="6">
        <v>100</v>
      </c>
      <c r="K15" s="6"/>
      <c r="L15" s="6">
        <f t="shared" si="2"/>
        <v>0</v>
      </c>
      <c r="M15" s="6">
        <f t="shared" si="3"/>
        <v>0</v>
      </c>
      <c r="N15" s="6"/>
      <c r="O15" s="6">
        <f t="shared" si="4"/>
        <v>0</v>
      </c>
      <c r="P15" s="7"/>
      <c r="Q15" s="7">
        <f t="shared" si="5"/>
        <v>0</v>
      </c>
      <c r="R15" s="6" t="b">
        <f t="shared" si="6"/>
        <v>1</v>
      </c>
      <c r="S15" s="3"/>
    </row>
    <row r="16" spans="1:19" ht="23.25" customHeight="1">
      <c r="A16" s="4"/>
      <c r="B16" s="3"/>
      <c r="C16" s="3" t="s">
        <v>19</v>
      </c>
      <c r="D16" s="5"/>
      <c r="E16" s="5"/>
      <c r="F16" s="3">
        <f t="shared" si="0"/>
        <v>0</v>
      </c>
      <c r="G16" s="3"/>
      <c r="H16" s="3"/>
      <c r="I16" s="3">
        <f t="shared" si="1"/>
        <v>0</v>
      </c>
      <c r="J16" s="6">
        <v>100</v>
      </c>
      <c r="K16" s="6"/>
      <c r="L16" s="6">
        <f t="shared" si="2"/>
        <v>0</v>
      </c>
      <c r="M16" s="6">
        <f t="shared" si="3"/>
        <v>0</v>
      </c>
      <c r="N16" s="6"/>
      <c r="O16" s="6">
        <f t="shared" si="4"/>
        <v>0</v>
      </c>
      <c r="P16" s="7"/>
      <c r="Q16" s="7">
        <f t="shared" si="5"/>
        <v>0</v>
      </c>
      <c r="R16" s="6" t="b">
        <f t="shared" si="6"/>
        <v>1</v>
      </c>
      <c r="S16" s="3"/>
    </row>
    <row r="17" spans="1:19" ht="23.25" customHeight="1">
      <c r="A17" s="4"/>
      <c r="B17" s="3"/>
      <c r="C17" s="3" t="s">
        <v>19</v>
      </c>
      <c r="D17" s="5"/>
      <c r="E17" s="5"/>
      <c r="F17" s="3">
        <f t="shared" si="0"/>
        <v>0</v>
      </c>
      <c r="G17" s="3"/>
      <c r="H17" s="3"/>
      <c r="I17" s="3">
        <f t="shared" si="1"/>
        <v>0</v>
      </c>
      <c r="J17" s="6">
        <v>100</v>
      </c>
      <c r="K17" s="6"/>
      <c r="L17" s="6">
        <f t="shared" si="2"/>
        <v>0</v>
      </c>
      <c r="M17" s="6">
        <f t="shared" si="3"/>
        <v>0</v>
      </c>
      <c r="N17" s="6"/>
      <c r="O17" s="6">
        <f t="shared" si="4"/>
        <v>0</v>
      </c>
      <c r="P17" s="7"/>
      <c r="Q17" s="7">
        <f t="shared" si="5"/>
        <v>0</v>
      </c>
      <c r="R17" s="6" t="b">
        <f t="shared" si="6"/>
        <v>1</v>
      </c>
      <c r="S17" s="3"/>
    </row>
    <row r="18" spans="1:19" ht="23.25" customHeight="1">
      <c r="A18" s="4"/>
      <c r="B18" s="3"/>
      <c r="C18" s="3" t="s">
        <v>19</v>
      </c>
      <c r="D18" s="5"/>
      <c r="E18" s="5"/>
      <c r="F18" s="3">
        <f t="shared" si="0"/>
        <v>0</v>
      </c>
      <c r="G18" s="3"/>
      <c r="H18" s="3"/>
      <c r="I18" s="3">
        <f t="shared" si="1"/>
        <v>0</v>
      </c>
      <c r="J18" s="6">
        <v>100</v>
      </c>
      <c r="K18" s="6"/>
      <c r="L18" s="6">
        <f t="shared" si="2"/>
        <v>0</v>
      </c>
      <c r="M18" s="6">
        <f t="shared" si="3"/>
        <v>0</v>
      </c>
      <c r="N18" s="6"/>
      <c r="O18" s="6">
        <f t="shared" si="4"/>
        <v>0</v>
      </c>
      <c r="P18" s="7"/>
      <c r="Q18" s="7">
        <f t="shared" si="5"/>
        <v>0</v>
      </c>
      <c r="R18" s="6" t="b">
        <f t="shared" si="6"/>
        <v>1</v>
      </c>
      <c r="S18" s="3"/>
    </row>
    <row r="19" spans="1:19" ht="23.25" customHeight="1">
      <c r="A19" s="4"/>
      <c r="B19" s="3"/>
      <c r="C19" s="3" t="s">
        <v>19</v>
      </c>
      <c r="D19" s="5"/>
      <c r="E19" s="5"/>
      <c r="F19" s="3">
        <f t="shared" si="0"/>
        <v>0</v>
      </c>
      <c r="G19" s="3"/>
      <c r="H19" s="3"/>
      <c r="I19" s="3">
        <f t="shared" si="1"/>
        <v>0</v>
      </c>
      <c r="J19" s="6">
        <v>100</v>
      </c>
      <c r="K19" s="6"/>
      <c r="L19" s="6">
        <f t="shared" si="2"/>
        <v>0</v>
      </c>
      <c r="M19" s="6">
        <f t="shared" si="3"/>
        <v>0</v>
      </c>
      <c r="N19" s="6"/>
      <c r="O19" s="6">
        <f t="shared" si="4"/>
        <v>0</v>
      </c>
      <c r="P19" s="7"/>
      <c r="Q19" s="7">
        <f t="shared" si="5"/>
        <v>0</v>
      </c>
      <c r="R19" s="6" t="b">
        <f t="shared" si="6"/>
        <v>1</v>
      </c>
      <c r="S19" s="3"/>
    </row>
    <row r="20" spans="1:19" ht="23.25" customHeight="1">
      <c r="A20" s="4"/>
      <c r="B20" s="3"/>
      <c r="C20" s="3" t="s">
        <v>19</v>
      </c>
      <c r="D20" s="5"/>
      <c r="E20" s="5"/>
      <c r="F20" s="3">
        <f t="shared" si="0"/>
        <v>0</v>
      </c>
      <c r="G20" s="3"/>
      <c r="H20" s="3"/>
      <c r="I20" s="3"/>
      <c r="J20" s="6">
        <v>100</v>
      </c>
      <c r="K20" s="6"/>
      <c r="L20" s="6">
        <f t="shared" si="2"/>
        <v>0</v>
      </c>
      <c r="M20" s="6">
        <f t="shared" si="3"/>
        <v>0</v>
      </c>
      <c r="N20" s="6"/>
      <c r="O20" s="6">
        <f t="shared" si="4"/>
        <v>0</v>
      </c>
      <c r="P20" s="7"/>
      <c r="Q20" s="7">
        <f t="shared" si="5"/>
        <v>0</v>
      </c>
      <c r="R20" s="6" t="b">
        <f t="shared" si="6"/>
        <v>1</v>
      </c>
      <c r="S20" s="3"/>
    </row>
  </sheetData>
  <mergeCells count="8">
    <mergeCell ref="A2:C3"/>
    <mergeCell ref="D2:F3"/>
    <mergeCell ref="J3:K3"/>
    <mergeCell ref="S6:S7"/>
    <mergeCell ref="G3:I3"/>
    <mergeCell ref="L2:R3"/>
    <mergeCell ref="G2:K2"/>
    <mergeCell ref="S2:S4"/>
  </mergeCells>
  <pageMargins left="0.7" right="0.7" top="0.75" bottom="0.75" header="0.3" footer="0.3"/>
  <pageSetup paperSize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35"/>
  <sheetViews>
    <sheetView rightToLeft="1" tabSelected="1" zoomScale="115" zoomScaleNormal="115" zoomScaleSheetLayoutView="100" workbookViewId="0">
      <selection activeCell="K4" sqref="K4"/>
    </sheetView>
  </sheetViews>
  <sheetFormatPr defaultColWidth="9.125" defaultRowHeight="15"/>
  <cols>
    <col min="1" max="1" width="5.125" style="1" customWidth="1"/>
    <col min="2" max="2" width="7" style="1" customWidth="1"/>
    <col min="3" max="3" width="6.875" style="2" customWidth="1"/>
    <col min="4" max="4" width="6.625" style="2" hidden="1" customWidth="1"/>
    <col min="5" max="5" width="6.125" style="2" customWidth="1"/>
    <col min="6" max="6" width="9.875" style="2" customWidth="1"/>
    <col min="7" max="7" width="5.125" style="2" customWidth="1"/>
    <col min="8" max="8" width="9.875" style="70" customWidth="1"/>
    <col min="9" max="9" width="5.375" style="2" customWidth="1"/>
    <col min="10" max="10" width="6" style="2" customWidth="1"/>
    <col min="11" max="11" width="5.375" style="2" customWidth="1"/>
    <col min="12" max="12" width="5.875" style="2" customWidth="1"/>
    <col min="13" max="13" width="5.375" style="2" customWidth="1"/>
    <col min="14" max="14" width="6" style="2" customWidth="1"/>
    <col min="15" max="16" width="6.625" style="2" customWidth="1"/>
    <col min="17" max="17" width="5.125" style="2" customWidth="1"/>
    <col min="18" max="18" width="7.375" style="2" customWidth="1"/>
    <col min="19" max="19" width="6.875" style="2" customWidth="1"/>
    <col min="20" max="20" width="6.75" style="2" customWidth="1"/>
    <col min="21" max="21" width="21.875" style="2" customWidth="1"/>
    <col min="22" max="24" width="15.375" style="2" customWidth="1"/>
    <col min="25" max="16384" width="9.125" style="1"/>
  </cols>
  <sheetData>
    <row r="1" spans="1:24" ht="27" customHeight="1" thickTop="1" thickBot="1">
      <c r="C1" s="38"/>
      <c r="D1" s="38"/>
      <c r="E1" s="38"/>
      <c r="F1" s="38"/>
      <c r="G1" s="106" t="s">
        <v>43</v>
      </c>
      <c r="H1" s="107"/>
      <c r="I1" s="107"/>
      <c r="J1" s="107"/>
      <c r="K1" s="107"/>
      <c r="L1" s="107"/>
      <c r="M1" s="107"/>
      <c r="N1" s="107"/>
      <c r="O1" s="107"/>
      <c r="P1" s="107"/>
      <c r="Q1" s="108"/>
      <c r="R1" s="38"/>
      <c r="S1" s="38"/>
      <c r="T1" s="109"/>
      <c r="U1" s="109"/>
    </row>
    <row r="2" spans="1:24" s="37" customFormat="1" ht="27.75" customHeight="1" thickBot="1">
      <c r="A2" s="110" t="s">
        <v>13</v>
      </c>
      <c r="B2" s="111"/>
      <c r="C2" s="111"/>
      <c r="D2" s="111"/>
      <c r="E2" s="112"/>
      <c r="F2" s="110" t="s">
        <v>32</v>
      </c>
      <c r="G2" s="111"/>
      <c r="H2" s="111"/>
      <c r="I2" s="111"/>
      <c r="J2" s="111"/>
      <c r="K2" s="111"/>
      <c r="L2" s="111"/>
      <c r="M2" s="111"/>
      <c r="N2" s="111"/>
      <c r="O2" s="110" t="s">
        <v>24</v>
      </c>
      <c r="P2" s="111"/>
      <c r="Q2" s="111"/>
      <c r="R2" s="111"/>
      <c r="S2" s="111"/>
      <c r="T2" s="111"/>
      <c r="U2" s="112"/>
      <c r="V2" s="36"/>
      <c r="W2" s="36"/>
      <c r="X2" s="36"/>
    </row>
    <row r="3" spans="1:24" s="34" customFormat="1" ht="50.25" customHeight="1" thickBot="1">
      <c r="A3" s="52" t="s">
        <v>0</v>
      </c>
      <c r="B3" s="46" t="s">
        <v>36</v>
      </c>
      <c r="C3" s="46" t="s">
        <v>1</v>
      </c>
      <c r="D3" s="46" t="s">
        <v>2</v>
      </c>
      <c r="E3" s="53" t="s">
        <v>35</v>
      </c>
      <c r="F3" s="54" t="s">
        <v>3</v>
      </c>
      <c r="G3" s="47" t="s">
        <v>6</v>
      </c>
      <c r="H3" s="47" t="s">
        <v>4</v>
      </c>
      <c r="I3" s="47" t="s">
        <v>38</v>
      </c>
      <c r="J3" s="56" t="s">
        <v>10</v>
      </c>
      <c r="K3" s="47" t="s">
        <v>39</v>
      </c>
      <c r="L3" s="47" t="s">
        <v>40</v>
      </c>
      <c r="M3" s="47" t="s">
        <v>44</v>
      </c>
      <c r="N3" s="53" t="s">
        <v>42</v>
      </c>
      <c r="O3" s="54" t="s">
        <v>41</v>
      </c>
      <c r="P3" s="47" t="s">
        <v>33</v>
      </c>
      <c r="Q3" s="55" t="s">
        <v>31</v>
      </c>
      <c r="R3" s="55" t="s">
        <v>34</v>
      </c>
      <c r="S3" s="55" t="s">
        <v>25</v>
      </c>
      <c r="T3" s="58" t="s">
        <v>30</v>
      </c>
      <c r="U3" s="61" t="s">
        <v>8</v>
      </c>
      <c r="V3" s="33"/>
      <c r="W3" s="33"/>
      <c r="X3" s="33"/>
    </row>
    <row r="4" spans="1:24" ht="17.25" customHeight="1">
      <c r="A4" s="59">
        <v>1157</v>
      </c>
      <c r="B4" s="45" t="s">
        <v>37</v>
      </c>
      <c r="C4" s="23">
        <v>444829</v>
      </c>
      <c r="D4" s="23" t="s">
        <v>29</v>
      </c>
      <c r="E4" s="24">
        <v>1000</v>
      </c>
      <c r="F4" s="68">
        <v>41637</v>
      </c>
      <c r="G4" s="23">
        <v>6619</v>
      </c>
      <c r="H4" s="69">
        <v>41640</v>
      </c>
      <c r="I4" s="23">
        <v>0</v>
      </c>
      <c r="J4" s="23">
        <f t="shared" ref="J4:J10" si="0">I4-G4</f>
        <v>-6619</v>
      </c>
      <c r="K4" s="23">
        <f>150*Table224[[#This Row],[عدد ايام التاجير]]</f>
        <v>450</v>
      </c>
      <c r="L4" s="23">
        <f t="shared" ref="L4:L10" si="1">J4-K4</f>
        <v>-7069</v>
      </c>
      <c r="M4" s="23">
        <f>H4-F4</f>
        <v>3</v>
      </c>
      <c r="N4" s="25">
        <f t="shared" ref="N4:N10" si="2">ROUNDDOWN(E4/K4,0)</f>
        <v>2</v>
      </c>
      <c r="O4" s="26"/>
      <c r="P4" s="27">
        <f t="shared" ref="P4" si="3">M4*E4</f>
        <v>3000</v>
      </c>
      <c r="Q4" s="27"/>
      <c r="R4" s="27">
        <f t="shared" ref="R4" si="4">O4+P4+Q4</f>
        <v>3000</v>
      </c>
      <c r="S4" s="27">
        <v>4000</v>
      </c>
      <c r="T4" s="65">
        <f t="shared" ref="T4" si="5">O4+P4+Q4-S4</f>
        <v>-1000</v>
      </c>
      <c r="U4" s="35" t="s">
        <v>45</v>
      </c>
    </row>
    <row r="5" spans="1:24" ht="17.25" customHeight="1">
      <c r="A5" s="32">
        <v>1164</v>
      </c>
      <c r="B5" s="39" t="s">
        <v>46</v>
      </c>
      <c r="C5" s="28">
        <v>558783</v>
      </c>
      <c r="D5" s="28"/>
      <c r="E5" s="50">
        <v>500</v>
      </c>
      <c r="F5" s="48">
        <v>41640</v>
      </c>
      <c r="G5" s="28">
        <v>10476</v>
      </c>
      <c r="H5" s="40">
        <v>41641</v>
      </c>
      <c r="I5" s="28">
        <v>10745</v>
      </c>
      <c r="J5" s="28">
        <f t="shared" si="0"/>
        <v>269</v>
      </c>
      <c r="K5" s="23">
        <f>150*Table224[[#This Row],[عدد ايام التاجير]]</f>
        <v>150</v>
      </c>
      <c r="L5" s="28">
        <f t="shared" si="1"/>
        <v>119</v>
      </c>
      <c r="M5" s="28">
        <f t="shared" ref="M5:M10" si="6">H5-F5</f>
        <v>1</v>
      </c>
      <c r="N5" s="29">
        <f t="shared" si="2"/>
        <v>3</v>
      </c>
      <c r="O5" s="30">
        <f t="shared" ref="O5:O10" si="7">L5*N5</f>
        <v>357</v>
      </c>
      <c r="P5" s="31">
        <f t="shared" ref="P5:P10" si="8">M5*E5</f>
        <v>500</v>
      </c>
      <c r="Q5" s="31"/>
      <c r="R5" s="31">
        <f t="shared" ref="R5:R10" si="9">O5+P5+Q5</f>
        <v>857</v>
      </c>
      <c r="S5" s="31">
        <v>900</v>
      </c>
      <c r="T5" s="66">
        <f t="shared" ref="T5:T10" si="10">O5+P5+Q5-S5</f>
        <v>-43</v>
      </c>
      <c r="U5" s="62"/>
    </row>
    <row r="6" spans="1:24" ht="17.25" customHeight="1">
      <c r="A6" s="32">
        <v>1171</v>
      </c>
      <c r="B6" s="39" t="s">
        <v>46</v>
      </c>
      <c r="C6" s="28">
        <v>558783</v>
      </c>
      <c r="D6" s="28"/>
      <c r="E6" s="50">
        <v>400</v>
      </c>
      <c r="F6" s="48">
        <v>41645</v>
      </c>
      <c r="G6" s="28">
        <v>10945</v>
      </c>
      <c r="H6" s="40">
        <v>41646</v>
      </c>
      <c r="I6" s="28">
        <v>0</v>
      </c>
      <c r="J6" s="28">
        <f t="shared" si="0"/>
        <v>-10945</v>
      </c>
      <c r="K6" s="23">
        <f>150*Table224[[#This Row],[عدد ايام التاجير]]</f>
        <v>150</v>
      </c>
      <c r="L6" s="28">
        <f t="shared" si="1"/>
        <v>-11095</v>
      </c>
      <c r="M6" s="28">
        <f t="shared" si="6"/>
        <v>1</v>
      </c>
      <c r="N6" s="29">
        <f t="shared" si="2"/>
        <v>2</v>
      </c>
      <c r="O6" s="30"/>
      <c r="P6" s="31">
        <f t="shared" si="8"/>
        <v>400</v>
      </c>
      <c r="Q6" s="31"/>
      <c r="R6" s="31">
        <f t="shared" si="9"/>
        <v>400</v>
      </c>
      <c r="S6" s="31">
        <v>400</v>
      </c>
      <c r="T6" s="66">
        <f t="shared" si="10"/>
        <v>0</v>
      </c>
      <c r="U6" s="62" t="s">
        <v>45</v>
      </c>
    </row>
    <row r="7" spans="1:24" ht="17.25" customHeight="1">
      <c r="A7" s="32">
        <v>1173</v>
      </c>
      <c r="B7" s="39" t="s">
        <v>47</v>
      </c>
      <c r="C7" s="28">
        <v>552382</v>
      </c>
      <c r="D7" s="28"/>
      <c r="E7" s="50">
        <v>400</v>
      </c>
      <c r="F7" s="48">
        <v>41647</v>
      </c>
      <c r="G7" s="28">
        <v>20783</v>
      </c>
      <c r="H7" s="40">
        <v>41649</v>
      </c>
      <c r="I7" s="28">
        <v>20933</v>
      </c>
      <c r="J7" s="28">
        <f t="shared" si="0"/>
        <v>150</v>
      </c>
      <c r="K7" s="23">
        <f>150*Table224[[#This Row],[عدد ايام التاجير]]</f>
        <v>300</v>
      </c>
      <c r="L7" s="28">
        <f t="shared" si="1"/>
        <v>-150</v>
      </c>
      <c r="M7" s="28">
        <f t="shared" si="6"/>
        <v>2</v>
      </c>
      <c r="N7" s="29">
        <f t="shared" si="2"/>
        <v>1</v>
      </c>
      <c r="O7" s="30">
        <f t="shared" si="7"/>
        <v>-150</v>
      </c>
      <c r="P7" s="31">
        <f t="shared" si="8"/>
        <v>800</v>
      </c>
      <c r="Q7" s="31"/>
      <c r="R7" s="31">
        <f t="shared" si="9"/>
        <v>650</v>
      </c>
      <c r="S7" s="31">
        <v>1050</v>
      </c>
      <c r="T7" s="66">
        <f t="shared" si="10"/>
        <v>-400</v>
      </c>
      <c r="U7" s="62"/>
    </row>
    <row r="8" spans="1:24" ht="17.25" customHeight="1">
      <c r="A8" s="32">
        <v>1178</v>
      </c>
      <c r="B8" s="39" t="s">
        <v>48</v>
      </c>
      <c r="C8" s="28">
        <v>544341</v>
      </c>
      <c r="D8" s="28"/>
      <c r="E8" s="50">
        <v>1200</v>
      </c>
      <c r="F8" s="48">
        <v>41655</v>
      </c>
      <c r="G8" s="28">
        <v>55492</v>
      </c>
      <c r="H8" s="40">
        <v>41658</v>
      </c>
      <c r="I8" s="28">
        <v>55812</v>
      </c>
      <c r="J8" s="28">
        <f t="shared" si="0"/>
        <v>320</v>
      </c>
      <c r="K8" s="23">
        <f>150*Table224[[#This Row],[عدد ايام التاجير]]</f>
        <v>450</v>
      </c>
      <c r="L8" s="28">
        <f t="shared" si="1"/>
        <v>-130</v>
      </c>
      <c r="M8" s="28">
        <f t="shared" si="6"/>
        <v>3</v>
      </c>
      <c r="N8" s="29">
        <f t="shared" si="2"/>
        <v>2</v>
      </c>
      <c r="O8" s="30">
        <f t="shared" si="7"/>
        <v>-260</v>
      </c>
      <c r="P8" s="31">
        <f t="shared" si="8"/>
        <v>3600</v>
      </c>
      <c r="Q8" s="31"/>
      <c r="R8" s="31">
        <f t="shared" si="9"/>
        <v>3340</v>
      </c>
      <c r="S8" s="31">
        <v>3000</v>
      </c>
      <c r="T8" s="66">
        <f t="shared" si="10"/>
        <v>340</v>
      </c>
      <c r="U8" s="62" t="s">
        <v>45</v>
      </c>
    </row>
    <row r="9" spans="1:24" ht="17.25" customHeight="1">
      <c r="A9" s="32">
        <v>1182</v>
      </c>
      <c r="B9" s="39" t="s">
        <v>49</v>
      </c>
      <c r="C9" s="28">
        <v>524445</v>
      </c>
      <c r="D9" s="28"/>
      <c r="E9" s="50">
        <v>1500</v>
      </c>
      <c r="F9" s="48">
        <v>41662</v>
      </c>
      <c r="G9" s="28">
        <v>22945</v>
      </c>
      <c r="H9" s="40">
        <v>41664</v>
      </c>
      <c r="I9" s="28">
        <v>23226</v>
      </c>
      <c r="J9" s="28">
        <f t="shared" si="0"/>
        <v>281</v>
      </c>
      <c r="K9" s="23">
        <f>150*Table224[[#This Row],[عدد ايام التاجير]]</f>
        <v>300</v>
      </c>
      <c r="L9" s="28">
        <f t="shared" si="1"/>
        <v>-19</v>
      </c>
      <c r="M9" s="28">
        <f t="shared" si="6"/>
        <v>2</v>
      </c>
      <c r="N9" s="29">
        <f t="shared" si="2"/>
        <v>5</v>
      </c>
      <c r="O9" s="30">
        <f t="shared" si="7"/>
        <v>-95</v>
      </c>
      <c r="P9" s="31">
        <f t="shared" si="8"/>
        <v>3000</v>
      </c>
      <c r="Q9" s="31"/>
      <c r="R9" s="31">
        <f t="shared" si="9"/>
        <v>2905</v>
      </c>
      <c r="S9" s="31">
        <v>3000</v>
      </c>
      <c r="T9" s="66">
        <f t="shared" si="10"/>
        <v>-95</v>
      </c>
      <c r="U9" s="62"/>
    </row>
    <row r="10" spans="1:24" ht="17.25" customHeight="1">
      <c r="A10" s="32">
        <v>1184</v>
      </c>
      <c r="B10" s="39" t="s">
        <v>60</v>
      </c>
      <c r="C10" s="28">
        <v>199829</v>
      </c>
      <c r="D10" s="28"/>
      <c r="E10" s="50">
        <v>700</v>
      </c>
      <c r="F10" s="49">
        <v>41665</v>
      </c>
      <c r="G10" s="42">
        <v>19222</v>
      </c>
      <c r="H10" s="64">
        <v>41666</v>
      </c>
      <c r="I10" s="42">
        <v>19348</v>
      </c>
      <c r="J10" s="42">
        <f t="shared" si="0"/>
        <v>126</v>
      </c>
      <c r="K10" s="23">
        <f>150*Table224[[#This Row],[عدد ايام التاجير]]</f>
        <v>150</v>
      </c>
      <c r="L10" s="42">
        <f t="shared" si="1"/>
        <v>-24</v>
      </c>
      <c r="M10" s="28">
        <f t="shared" si="6"/>
        <v>1</v>
      </c>
      <c r="N10" s="29">
        <f t="shared" si="2"/>
        <v>4</v>
      </c>
      <c r="O10" s="57">
        <f t="shared" si="7"/>
        <v>-96</v>
      </c>
      <c r="P10" s="44">
        <f t="shared" si="8"/>
        <v>700</v>
      </c>
      <c r="Q10" s="44"/>
      <c r="R10" s="44">
        <f t="shared" si="9"/>
        <v>604</v>
      </c>
      <c r="S10" s="31">
        <v>700</v>
      </c>
      <c r="T10" s="66">
        <f t="shared" si="10"/>
        <v>-96</v>
      </c>
      <c r="U10" s="63"/>
    </row>
    <row r="11" spans="1:24">
      <c r="A11" s="32">
        <v>1187</v>
      </c>
      <c r="B11" s="39" t="s">
        <v>49</v>
      </c>
      <c r="C11" s="28">
        <v>524445</v>
      </c>
      <c r="D11" s="28"/>
      <c r="E11" s="50">
        <v>750</v>
      </c>
      <c r="F11" s="43">
        <v>41661</v>
      </c>
      <c r="G11" s="42"/>
      <c r="H11" s="64">
        <v>41661</v>
      </c>
      <c r="I11" s="42"/>
      <c r="J11" s="71"/>
      <c r="K11" s="23">
        <f>150*Table224[[#This Row],[عدد ايام التاجير]]</f>
        <v>0</v>
      </c>
      <c r="L11" s="71"/>
      <c r="M11" s="28"/>
      <c r="N11" s="74"/>
      <c r="O11" s="44"/>
      <c r="P11" s="44"/>
      <c r="Q11" s="44"/>
      <c r="R11" s="44">
        <v>750</v>
      </c>
      <c r="S11" s="31">
        <v>750</v>
      </c>
      <c r="T11" s="66">
        <v>0</v>
      </c>
      <c r="U11" s="63" t="s">
        <v>50</v>
      </c>
    </row>
    <row r="12" spans="1:24" ht="25.5">
      <c r="A12" s="32">
        <v>1189</v>
      </c>
      <c r="B12" s="39" t="s">
        <v>48</v>
      </c>
      <c r="C12" s="28">
        <v>544341</v>
      </c>
      <c r="D12" s="28"/>
      <c r="E12" s="50">
        <v>1000</v>
      </c>
      <c r="F12" s="43">
        <v>41671</v>
      </c>
      <c r="G12" s="42">
        <v>55790</v>
      </c>
      <c r="H12" s="64">
        <v>41672</v>
      </c>
      <c r="I12" s="42">
        <v>56195</v>
      </c>
      <c r="J12" s="71">
        <f t="shared" ref="J12:J22" si="11">I12-G12</f>
        <v>405</v>
      </c>
      <c r="K12" s="23">
        <f>150*Table224[[#This Row],[عدد ايام التاجير]]</f>
        <v>150</v>
      </c>
      <c r="L12" s="71">
        <f t="shared" ref="L12:L24" si="12">J12-K12</f>
        <v>255</v>
      </c>
      <c r="M12" s="28">
        <f t="shared" ref="M12:M29" si="13">H12-F12</f>
        <v>1</v>
      </c>
      <c r="N12" s="74">
        <f>ROUNDDOWN(E12/K12,0)</f>
        <v>6</v>
      </c>
      <c r="O12" s="44">
        <f>L12*N12</f>
        <v>1530</v>
      </c>
      <c r="P12" s="44">
        <f t="shared" ref="P12:P29" si="14">M12*E12</f>
        <v>1000</v>
      </c>
      <c r="Q12" s="44"/>
      <c r="R12" s="44">
        <f t="shared" ref="R12:R29" si="15">O12+P12+Q12</f>
        <v>2530</v>
      </c>
      <c r="S12" s="31">
        <v>1000</v>
      </c>
      <c r="T12" s="66">
        <f t="shared" ref="T12:T29" si="16">O12+P12+Q12-S12</f>
        <v>1530</v>
      </c>
      <c r="U12" s="63" t="s">
        <v>51</v>
      </c>
    </row>
    <row r="13" spans="1:24" ht="25.5">
      <c r="A13" s="32">
        <v>1190</v>
      </c>
      <c r="B13" s="39" t="s">
        <v>52</v>
      </c>
      <c r="C13" s="28">
        <v>552389</v>
      </c>
      <c r="D13" s="28"/>
      <c r="E13" s="50">
        <v>1000</v>
      </c>
      <c r="F13" s="43">
        <v>41671</v>
      </c>
      <c r="G13" s="42">
        <v>26395</v>
      </c>
      <c r="H13" s="64">
        <v>41677</v>
      </c>
      <c r="I13" s="42">
        <v>27698</v>
      </c>
      <c r="J13" s="71">
        <f t="shared" si="11"/>
        <v>1303</v>
      </c>
      <c r="K13" s="23">
        <f>150*Table224[[#This Row],[عدد ايام التاجير]]</f>
        <v>900</v>
      </c>
      <c r="L13" s="71">
        <f t="shared" si="12"/>
        <v>403</v>
      </c>
      <c r="M13" s="28">
        <f t="shared" si="13"/>
        <v>6</v>
      </c>
      <c r="N13" s="74">
        <v>5</v>
      </c>
      <c r="O13" s="44">
        <f>L13*N13</f>
        <v>2015</v>
      </c>
      <c r="P13" s="44">
        <f t="shared" si="14"/>
        <v>6000</v>
      </c>
      <c r="Q13" s="44"/>
      <c r="R13" s="44">
        <f t="shared" si="15"/>
        <v>8015</v>
      </c>
      <c r="S13" s="31">
        <v>6000</v>
      </c>
      <c r="T13" s="66">
        <f t="shared" si="16"/>
        <v>2015</v>
      </c>
      <c r="U13" s="63"/>
    </row>
    <row r="14" spans="1:24" ht="25.5">
      <c r="A14" s="32">
        <v>1198</v>
      </c>
      <c r="B14" s="39" t="s">
        <v>48</v>
      </c>
      <c r="C14" s="28">
        <v>544341</v>
      </c>
      <c r="D14" s="28"/>
      <c r="E14" s="50">
        <v>1200</v>
      </c>
      <c r="F14" s="43">
        <v>41676</v>
      </c>
      <c r="G14" s="42">
        <v>56230</v>
      </c>
      <c r="H14" s="64">
        <v>41678</v>
      </c>
      <c r="I14" s="42">
        <v>56750</v>
      </c>
      <c r="J14" s="71">
        <f t="shared" si="11"/>
        <v>520</v>
      </c>
      <c r="K14" s="23">
        <f>150*Table224[[#This Row],[عدد ايام التاجير]]</f>
        <v>300</v>
      </c>
      <c r="L14" s="71">
        <f t="shared" si="12"/>
        <v>220</v>
      </c>
      <c r="M14" s="28">
        <f t="shared" si="13"/>
        <v>2</v>
      </c>
      <c r="N14" s="74">
        <v>5</v>
      </c>
      <c r="O14" s="44">
        <f>L14*N14</f>
        <v>1100</v>
      </c>
      <c r="P14" s="44">
        <f t="shared" si="14"/>
        <v>2400</v>
      </c>
      <c r="Q14" s="44"/>
      <c r="R14" s="44">
        <f t="shared" si="15"/>
        <v>3500</v>
      </c>
      <c r="S14" s="31">
        <v>2400</v>
      </c>
      <c r="T14" s="66">
        <f t="shared" si="16"/>
        <v>1100</v>
      </c>
      <c r="U14" s="63"/>
    </row>
    <row r="15" spans="1:24" ht="25.5">
      <c r="A15" s="32">
        <v>1202</v>
      </c>
      <c r="B15" s="39" t="s">
        <v>60</v>
      </c>
      <c r="C15" s="28">
        <v>199829</v>
      </c>
      <c r="D15" s="28"/>
      <c r="E15" s="50">
        <v>600</v>
      </c>
      <c r="F15" s="43">
        <v>41683</v>
      </c>
      <c r="G15" s="42">
        <v>19606</v>
      </c>
      <c r="H15" s="64">
        <v>41685</v>
      </c>
      <c r="I15" s="42">
        <v>19792</v>
      </c>
      <c r="J15" s="71">
        <f t="shared" si="11"/>
        <v>186</v>
      </c>
      <c r="K15" s="23">
        <f>150*Table224[[#This Row],[عدد ايام التاجير]]</f>
        <v>300</v>
      </c>
      <c r="L15" s="71">
        <f t="shared" si="12"/>
        <v>-114</v>
      </c>
      <c r="M15" s="28">
        <f t="shared" si="13"/>
        <v>2</v>
      </c>
      <c r="N15" s="74">
        <f>ROUNDDOWN(E15/K15,0)</f>
        <v>2</v>
      </c>
      <c r="O15" s="44">
        <f>L15*N15</f>
        <v>-228</v>
      </c>
      <c r="P15" s="44">
        <f t="shared" si="14"/>
        <v>1200</v>
      </c>
      <c r="Q15" s="44"/>
      <c r="R15" s="44">
        <f t="shared" si="15"/>
        <v>972</v>
      </c>
      <c r="S15" s="31">
        <v>1200</v>
      </c>
      <c r="T15" s="66">
        <f t="shared" si="16"/>
        <v>-228</v>
      </c>
      <c r="U15" s="63"/>
    </row>
    <row r="16" spans="1:24" ht="25.5">
      <c r="A16" s="32">
        <v>1204</v>
      </c>
      <c r="B16" s="39" t="s">
        <v>53</v>
      </c>
      <c r="C16" s="28">
        <v>552383</v>
      </c>
      <c r="D16" s="28"/>
      <c r="E16" s="50">
        <v>1000</v>
      </c>
      <c r="F16" s="43">
        <v>41685</v>
      </c>
      <c r="G16" s="42">
        <v>21244</v>
      </c>
      <c r="H16" s="64">
        <v>41687</v>
      </c>
      <c r="I16" s="42"/>
      <c r="J16" s="71">
        <f t="shared" si="11"/>
        <v>-21244</v>
      </c>
      <c r="K16" s="23">
        <f>150*Table224[[#This Row],[عدد ايام التاجير]]</f>
        <v>300</v>
      </c>
      <c r="L16" s="71">
        <f t="shared" si="12"/>
        <v>-21544</v>
      </c>
      <c r="M16" s="28">
        <f t="shared" si="13"/>
        <v>2</v>
      </c>
      <c r="N16" s="74">
        <f>ROUNDDOWN(E16/K16,0)</f>
        <v>3</v>
      </c>
      <c r="O16" s="44"/>
      <c r="P16" s="44">
        <f t="shared" si="14"/>
        <v>2000</v>
      </c>
      <c r="Q16" s="44">
        <v>600</v>
      </c>
      <c r="R16" s="44">
        <f t="shared" si="15"/>
        <v>2600</v>
      </c>
      <c r="S16" s="31">
        <v>2000</v>
      </c>
      <c r="T16" s="66">
        <f t="shared" si="16"/>
        <v>600</v>
      </c>
      <c r="U16" s="63" t="s">
        <v>54</v>
      </c>
    </row>
    <row r="17" spans="1:21" ht="25.5">
      <c r="A17" s="32">
        <v>1211</v>
      </c>
      <c r="B17" s="39" t="s">
        <v>60</v>
      </c>
      <c r="C17" s="28">
        <v>199829</v>
      </c>
      <c r="D17" s="28"/>
      <c r="E17" s="50">
        <v>500</v>
      </c>
      <c r="F17" s="43">
        <v>41702</v>
      </c>
      <c r="G17" s="42">
        <v>20548</v>
      </c>
      <c r="H17" s="64">
        <v>41708</v>
      </c>
      <c r="I17" s="42">
        <v>20882</v>
      </c>
      <c r="J17" s="71">
        <f t="shared" si="11"/>
        <v>334</v>
      </c>
      <c r="K17" s="23">
        <f>150*Table224[[#This Row],[عدد ايام التاجير]]</f>
        <v>900</v>
      </c>
      <c r="L17" s="71">
        <f t="shared" si="12"/>
        <v>-566</v>
      </c>
      <c r="M17" s="28">
        <f t="shared" si="13"/>
        <v>6</v>
      </c>
      <c r="N17" s="74">
        <f>ROUNDDOWN(E17/K17,0)</f>
        <v>0</v>
      </c>
      <c r="O17" s="44">
        <f t="shared" ref="O17:O23" si="17">L17*N17</f>
        <v>0</v>
      </c>
      <c r="P17" s="44">
        <f t="shared" si="14"/>
        <v>3000</v>
      </c>
      <c r="Q17" s="44"/>
      <c r="R17" s="44">
        <f t="shared" si="15"/>
        <v>3000</v>
      </c>
      <c r="S17" s="31">
        <v>3000</v>
      </c>
      <c r="T17" s="66">
        <f t="shared" si="16"/>
        <v>0</v>
      </c>
      <c r="U17" s="63"/>
    </row>
    <row r="18" spans="1:21" ht="25.5">
      <c r="A18" s="32">
        <v>1212</v>
      </c>
      <c r="B18" s="39" t="s">
        <v>52</v>
      </c>
      <c r="C18" s="28">
        <v>552389</v>
      </c>
      <c r="D18" s="28"/>
      <c r="E18" s="50">
        <v>1200</v>
      </c>
      <c r="F18" s="43">
        <v>41694</v>
      </c>
      <c r="G18" s="42">
        <v>28129</v>
      </c>
      <c r="H18" s="64">
        <v>41698</v>
      </c>
      <c r="I18" s="42">
        <v>29100</v>
      </c>
      <c r="J18" s="71">
        <f t="shared" si="11"/>
        <v>971</v>
      </c>
      <c r="K18" s="23">
        <f>150*Table224[[#This Row],[عدد ايام التاجير]]</f>
        <v>600</v>
      </c>
      <c r="L18" s="71">
        <f t="shared" si="12"/>
        <v>371</v>
      </c>
      <c r="M18" s="28">
        <f t="shared" si="13"/>
        <v>4</v>
      </c>
      <c r="N18" s="74">
        <v>8</v>
      </c>
      <c r="O18" s="44">
        <f t="shared" si="17"/>
        <v>2968</v>
      </c>
      <c r="P18" s="44">
        <f t="shared" si="14"/>
        <v>4800</v>
      </c>
      <c r="Q18" s="44"/>
      <c r="R18" s="44">
        <f t="shared" si="15"/>
        <v>7768</v>
      </c>
      <c r="S18" s="31">
        <v>3000</v>
      </c>
      <c r="T18" s="66">
        <f t="shared" si="16"/>
        <v>4768</v>
      </c>
      <c r="U18" s="63" t="s">
        <v>55</v>
      </c>
    </row>
    <row r="19" spans="1:21" ht="25.5">
      <c r="A19" s="32">
        <v>1215</v>
      </c>
      <c r="B19" s="39" t="s">
        <v>48</v>
      </c>
      <c r="C19" s="28">
        <v>544341</v>
      </c>
      <c r="D19" s="28"/>
      <c r="E19" s="50">
        <v>1200</v>
      </c>
      <c r="F19" s="43">
        <v>41697</v>
      </c>
      <c r="G19" s="42">
        <v>57584</v>
      </c>
      <c r="H19" s="64">
        <v>41698</v>
      </c>
      <c r="I19" s="42">
        <v>58011</v>
      </c>
      <c r="J19" s="71">
        <f t="shared" si="11"/>
        <v>427</v>
      </c>
      <c r="K19" s="23">
        <f>150*Table224[[#This Row],[عدد ايام التاجير]]</f>
        <v>150</v>
      </c>
      <c r="L19" s="71">
        <f t="shared" si="12"/>
        <v>277</v>
      </c>
      <c r="M19" s="28">
        <f t="shared" si="13"/>
        <v>1</v>
      </c>
      <c r="N19" s="74">
        <f>ROUNDDOWN(E19/K19,0)</f>
        <v>8</v>
      </c>
      <c r="O19" s="44">
        <f t="shared" si="17"/>
        <v>2216</v>
      </c>
      <c r="P19" s="44">
        <f t="shared" si="14"/>
        <v>1200</v>
      </c>
      <c r="Q19" s="72">
        <v>292</v>
      </c>
      <c r="R19" s="44">
        <f t="shared" si="15"/>
        <v>3708</v>
      </c>
      <c r="S19" s="31">
        <v>2200</v>
      </c>
      <c r="T19" s="66">
        <f t="shared" si="16"/>
        <v>1508</v>
      </c>
      <c r="U19" s="63" t="s">
        <v>56</v>
      </c>
    </row>
    <row r="20" spans="1:21">
      <c r="A20" s="32">
        <v>1220</v>
      </c>
      <c r="B20" s="39" t="s">
        <v>59</v>
      </c>
      <c r="C20" s="28">
        <v>466360</v>
      </c>
      <c r="D20" s="28"/>
      <c r="E20" s="50">
        <v>800</v>
      </c>
      <c r="F20" s="43">
        <v>41698</v>
      </c>
      <c r="G20" s="42">
        <v>0</v>
      </c>
      <c r="H20" s="64">
        <v>41700</v>
      </c>
      <c r="I20" s="42">
        <v>0</v>
      </c>
      <c r="J20" s="71">
        <f t="shared" si="11"/>
        <v>0</v>
      </c>
      <c r="K20" s="23">
        <f>150*Table224[[#This Row],[عدد ايام التاجير]]</f>
        <v>300</v>
      </c>
      <c r="L20" s="71">
        <f t="shared" si="12"/>
        <v>-300</v>
      </c>
      <c r="M20" s="28">
        <f t="shared" si="13"/>
        <v>2</v>
      </c>
      <c r="N20" s="74"/>
      <c r="O20" s="44">
        <f t="shared" si="17"/>
        <v>0</v>
      </c>
      <c r="P20" s="44">
        <f t="shared" si="14"/>
        <v>1600</v>
      </c>
      <c r="Q20" s="44"/>
      <c r="R20" s="44">
        <f t="shared" si="15"/>
        <v>1600</v>
      </c>
      <c r="S20" s="31">
        <v>1600</v>
      </c>
      <c r="T20" s="66">
        <f t="shared" si="16"/>
        <v>0</v>
      </c>
      <c r="U20" s="63" t="s">
        <v>50</v>
      </c>
    </row>
    <row r="21" spans="1:21" ht="25.5">
      <c r="A21" s="32">
        <v>1224</v>
      </c>
      <c r="B21" s="39" t="s">
        <v>57</v>
      </c>
      <c r="C21" s="28">
        <v>45408</v>
      </c>
      <c r="D21" s="28"/>
      <c r="E21" s="50">
        <v>500</v>
      </c>
      <c r="F21" s="43">
        <v>41700</v>
      </c>
      <c r="G21" s="42">
        <v>47665</v>
      </c>
      <c r="H21" s="64">
        <v>41701</v>
      </c>
      <c r="I21" s="42">
        <v>47773</v>
      </c>
      <c r="J21" s="71">
        <f t="shared" si="11"/>
        <v>108</v>
      </c>
      <c r="K21" s="23">
        <f>150*Table224[[#This Row],[عدد ايام التاجير]]</f>
        <v>150</v>
      </c>
      <c r="L21" s="71">
        <f t="shared" si="12"/>
        <v>-42</v>
      </c>
      <c r="M21" s="28">
        <f t="shared" si="13"/>
        <v>1</v>
      </c>
      <c r="N21" s="74">
        <f>ROUNDDOWN(E21/K21,0)</f>
        <v>3</v>
      </c>
      <c r="O21" s="44">
        <f t="shared" si="17"/>
        <v>-126</v>
      </c>
      <c r="P21" s="44">
        <f t="shared" si="14"/>
        <v>500</v>
      </c>
      <c r="Q21" s="44"/>
      <c r="R21" s="44">
        <f t="shared" si="15"/>
        <v>374</v>
      </c>
      <c r="S21" s="31">
        <v>500</v>
      </c>
      <c r="T21" s="66">
        <f t="shared" si="16"/>
        <v>-126</v>
      </c>
      <c r="U21" s="63"/>
    </row>
    <row r="22" spans="1:21">
      <c r="A22" s="32">
        <v>1226</v>
      </c>
      <c r="B22" s="39" t="s">
        <v>58</v>
      </c>
      <c r="C22" s="28">
        <v>137495</v>
      </c>
      <c r="D22" s="28"/>
      <c r="E22" s="50">
        <v>475</v>
      </c>
      <c r="F22" s="43">
        <v>41703</v>
      </c>
      <c r="G22" s="42">
        <v>0</v>
      </c>
      <c r="H22" s="64">
        <v>41707</v>
      </c>
      <c r="I22" s="42">
        <v>465</v>
      </c>
      <c r="J22" s="71">
        <f t="shared" si="11"/>
        <v>465</v>
      </c>
      <c r="K22" s="23">
        <f>150*Table224[[#This Row],[عدد ايام التاجير]]</f>
        <v>600</v>
      </c>
      <c r="L22" s="71">
        <f t="shared" si="12"/>
        <v>-135</v>
      </c>
      <c r="M22" s="28">
        <f t="shared" si="13"/>
        <v>4</v>
      </c>
      <c r="N22" s="74">
        <f>ROUNDDOWN(E22/K22,0)</f>
        <v>0</v>
      </c>
      <c r="O22" s="44">
        <f t="shared" si="17"/>
        <v>0</v>
      </c>
      <c r="P22" s="44">
        <f t="shared" si="14"/>
        <v>1900</v>
      </c>
      <c r="Q22" s="44"/>
      <c r="R22" s="44">
        <f t="shared" si="15"/>
        <v>1900</v>
      </c>
      <c r="S22" s="31">
        <v>1900</v>
      </c>
      <c r="T22" s="66">
        <f t="shared" si="16"/>
        <v>0</v>
      </c>
      <c r="U22" s="63" t="s">
        <v>61</v>
      </c>
    </row>
    <row r="23" spans="1:21" ht="25.5">
      <c r="A23" s="32">
        <v>1229</v>
      </c>
      <c r="B23" s="39" t="s">
        <v>47</v>
      </c>
      <c r="C23" s="28">
        <v>552382</v>
      </c>
      <c r="D23" s="28"/>
      <c r="E23" s="50">
        <v>200</v>
      </c>
      <c r="F23" s="43">
        <v>41707</v>
      </c>
      <c r="G23" s="42">
        <v>23180</v>
      </c>
      <c r="H23" s="64">
        <v>41711</v>
      </c>
      <c r="I23" s="42"/>
      <c r="J23" s="71"/>
      <c r="K23" s="23">
        <f>150*Table224[[#This Row],[عدد ايام التاجير]]</f>
        <v>600</v>
      </c>
      <c r="L23" s="71">
        <f t="shared" si="12"/>
        <v>-600</v>
      </c>
      <c r="M23" s="28">
        <f t="shared" si="13"/>
        <v>4</v>
      </c>
      <c r="N23" s="74"/>
      <c r="O23" s="44">
        <f t="shared" si="17"/>
        <v>0</v>
      </c>
      <c r="P23" s="44">
        <f t="shared" si="14"/>
        <v>800</v>
      </c>
      <c r="Q23" s="44">
        <v>500</v>
      </c>
      <c r="R23" s="44">
        <f t="shared" si="15"/>
        <v>1300</v>
      </c>
      <c r="S23" s="31">
        <v>1300</v>
      </c>
      <c r="T23" s="66">
        <f t="shared" si="16"/>
        <v>0</v>
      </c>
      <c r="U23" s="63" t="s">
        <v>62</v>
      </c>
    </row>
    <row r="24" spans="1:21" ht="25.5">
      <c r="A24" s="32">
        <v>1232</v>
      </c>
      <c r="B24" s="39" t="s">
        <v>60</v>
      </c>
      <c r="C24" s="28">
        <v>199829</v>
      </c>
      <c r="D24" s="28"/>
      <c r="E24" s="50">
        <v>600</v>
      </c>
      <c r="F24" s="43">
        <v>41709</v>
      </c>
      <c r="G24" s="42">
        <v>20822</v>
      </c>
      <c r="H24" s="64">
        <v>41711</v>
      </c>
      <c r="I24" s="42">
        <v>21117</v>
      </c>
      <c r="J24" s="71">
        <f>I24-G24</f>
        <v>295</v>
      </c>
      <c r="K24" s="23">
        <f>150*Table224[[#This Row],[عدد ايام التاجير]]</f>
        <v>300</v>
      </c>
      <c r="L24" s="71">
        <f t="shared" si="12"/>
        <v>-5</v>
      </c>
      <c r="M24" s="28">
        <f t="shared" si="13"/>
        <v>2</v>
      </c>
      <c r="N24" s="74">
        <v>4</v>
      </c>
      <c r="O24" s="44">
        <v>0</v>
      </c>
      <c r="P24" s="44">
        <f t="shared" si="14"/>
        <v>1200</v>
      </c>
      <c r="Q24" s="44"/>
      <c r="R24" s="44">
        <f t="shared" si="15"/>
        <v>1200</v>
      </c>
      <c r="S24" s="31">
        <v>1200</v>
      </c>
      <c r="T24" s="66">
        <f t="shared" si="16"/>
        <v>0</v>
      </c>
      <c r="U24" s="63"/>
    </row>
    <row r="25" spans="1:21" ht="25.5">
      <c r="A25" s="32">
        <v>1234</v>
      </c>
      <c r="B25" s="39" t="s">
        <v>53</v>
      </c>
      <c r="C25" s="28">
        <v>552383</v>
      </c>
      <c r="D25" s="28"/>
      <c r="E25" s="50">
        <v>750</v>
      </c>
      <c r="F25" s="43">
        <v>41652</v>
      </c>
      <c r="G25" s="42">
        <v>22906</v>
      </c>
      <c r="H25" s="64">
        <v>41653</v>
      </c>
      <c r="I25" s="42"/>
      <c r="J25" s="71"/>
      <c r="K25" s="23">
        <f>150*Table224[[#This Row],[عدد ايام التاجير]]</f>
        <v>150</v>
      </c>
      <c r="L25" s="71"/>
      <c r="M25" s="28">
        <f t="shared" si="13"/>
        <v>1</v>
      </c>
      <c r="N25" s="74"/>
      <c r="O25" s="44">
        <f>L25*N25</f>
        <v>0</v>
      </c>
      <c r="P25" s="44">
        <f t="shared" si="14"/>
        <v>750</v>
      </c>
      <c r="Q25" s="44"/>
      <c r="R25" s="44">
        <f t="shared" si="15"/>
        <v>750</v>
      </c>
      <c r="S25" s="31">
        <v>700</v>
      </c>
      <c r="T25" s="66">
        <f t="shared" si="16"/>
        <v>50</v>
      </c>
      <c r="U25" s="73" t="s">
        <v>63</v>
      </c>
    </row>
    <row r="26" spans="1:21">
      <c r="A26" s="32">
        <v>1237</v>
      </c>
      <c r="B26" s="39" t="s">
        <v>64</v>
      </c>
      <c r="C26" s="28">
        <v>540627</v>
      </c>
      <c r="D26" s="28"/>
      <c r="E26" s="50">
        <v>200</v>
      </c>
      <c r="F26" s="43">
        <v>41652</v>
      </c>
      <c r="G26" s="42">
        <v>0</v>
      </c>
      <c r="H26" s="64">
        <v>41658</v>
      </c>
      <c r="I26" s="42">
        <v>0</v>
      </c>
      <c r="J26" s="71">
        <f>I26-G26</f>
        <v>0</v>
      </c>
      <c r="K26" s="23">
        <f>150*Table224[[#This Row],[عدد ايام التاجير]]</f>
        <v>900</v>
      </c>
      <c r="L26" s="71">
        <f>J26-K26</f>
        <v>-900</v>
      </c>
      <c r="M26" s="28">
        <f t="shared" si="13"/>
        <v>6</v>
      </c>
      <c r="N26" s="74"/>
      <c r="O26" s="44">
        <f>L26*N26</f>
        <v>0</v>
      </c>
      <c r="P26" s="44">
        <f t="shared" si="14"/>
        <v>1200</v>
      </c>
      <c r="Q26" s="44"/>
      <c r="R26" s="44">
        <f t="shared" si="15"/>
        <v>1200</v>
      </c>
      <c r="S26" s="31"/>
      <c r="T26" s="66">
        <f t="shared" si="16"/>
        <v>1200</v>
      </c>
      <c r="U26" s="63" t="s">
        <v>65</v>
      </c>
    </row>
    <row r="27" spans="1:21" ht="25.5">
      <c r="A27" s="32">
        <v>1239</v>
      </c>
      <c r="B27" s="39" t="s">
        <v>53</v>
      </c>
      <c r="C27" s="28">
        <v>552383</v>
      </c>
      <c r="D27" s="28"/>
      <c r="E27" s="50">
        <v>750</v>
      </c>
      <c r="F27" s="43">
        <v>41714</v>
      </c>
      <c r="G27" s="42">
        <v>23224</v>
      </c>
      <c r="H27" s="64">
        <v>41717</v>
      </c>
      <c r="I27" s="42">
        <v>23542</v>
      </c>
      <c r="J27" s="71">
        <f>I27-G27</f>
        <v>318</v>
      </c>
      <c r="K27" s="23">
        <f>150*Table224[[#This Row],[عدد ايام التاجير]]</f>
        <v>450</v>
      </c>
      <c r="L27" s="71">
        <v>0</v>
      </c>
      <c r="M27" s="28">
        <f t="shared" si="13"/>
        <v>3</v>
      </c>
      <c r="N27" s="74">
        <v>5</v>
      </c>
      <c r="O27" s="44">
        <f>L27*N27</f>
        <v>0</v>
      </c>
      <c r="P27" s="44">
        <f t="shared" si="14"/>
        <v>2250</v>
      </c>
      <c r="Q27" s="44"/>
      <c r="R27" s="44">
        <f t="shared" si="15"/>
        <v>2250</v>
      </c>
      <c r="S27" s="31">
        <v>2250</v>
      </c>
      <c r="T27" s="66">
        <f t="shared" si="16"/>
        <v>0</v>
      </c>
      <c r="U27" s="63"/>
    </row>
    <row r="28" spans="1:21">
      <c r="A28" s="32">
        <v>1243</v>
      </c>
      <c r="B28" s="39" t="s">
        <v>66</v>
      </c>
      <c r="C28" s="28">
        <v>601913</v>
      </c>
      <c r="D28" s="28"/>
      <c r="E28" s="50">
        <v>2200</v>
      </c>
      <c r="F28" s="43">
        <v>41715</v>
      </c>
      <c r="G28" s="42">
        <v>7793</v>
      </c>
      <c r="H28" s="64">
        <v>41717</v>
      </c>
      <c r="I28" s="42">
        <v>0</v>
      </c>
      <c r="J28" s="71">
        <v>0</v>
      </c>
      <c r="K28" s="23">
        <f>150*Table224[[#This Row],[عدد ايام التاجير]]</f>
        <v>300</v>
      </c>
      <c r="L28" s="71">
        <v>0</v>
      </c>
      <c r="M28" s="28">
        <f t="shared" si="13"/>
        <v>2</v>
      </c>
      <c r="N28" s="74">
        <v>0</v>
      </c>
      <c r="O28" s="44">
        <f>L28*N28</f>
        <v>0</v>
      </c>
      <c r="P28" s="44">
        <f t="shared" si="14"/>
        <v>4400</v>
      </c>
      <c r="Q28" s="44"/>
      <c r="R28" s="44">
        <f t="shared" si="15"/>
        <v>4400</v>
      </c>
      <c r="S28" s="31">
        <v>4200</v>
      </c>
      <c r="T28" s="66">
        <f t="shared" si="16"/>
        <v>200</v>
      </c>
      <c r="U28" s="63" t="s">
        <v>45</v>
      </c>
    </row>
    <row r="29" spans="1:21" ht="26.25" thickBot="1">
      <c r="A29" s="60">
        <v>1253</v>
      </c>
      <c r="B29" s="41" t="s">
        <v>53</v>
      </c>
      <c r="C29" s="42">
        <v>552383</v>
      </c>
      <c r="D29" s="42"/>
      <c r="E29" s="51">
        <v>500</v>
      </c>
      <c r="F29" s="43">
        <v>41717</v>
      </c>
      <c r="G29" s="42">
        <v>23542</v>
      </c>
      <c r="H29" s="64">
        <v>41718</v>
      </c>
      <c r="I29" s="42">
        <v>23806</v>
      </c>
      <c r="J29" s="71">
        <f>I29-G29</f>
        <v>264</v>
      </c>
      <c r="K29" s="23">
        <f>150*Table224[[#This Row],[عدد ايام التاجير]]</f>
        <v>150</v>
      </c>
      <c r="L29" s="71">
        <f>J29-K29</f>
        <v>114</v>
      </c>
      <c r="M29" s="42">
        <f t="shared" si="13"/>
        <v>1</v>
      </c>
      <c r="N29" s="75">
        <f>ROUNDDOWN(E29/K29,0)</f>
        <v>3</v>
      </c>
      <c r="O29" s="44">
        <f>L29*N29</f>
        <v>342</v>
      </c>
      <c r="P29" s="44">
        <f t="shared" si="14"/>
        <v>500</v>
      </c>
      <c r="Q29" s="44"/>
      <c r="R29" s="44">
        <f t="shared" si="15"/>
        <v>842</v>
      </c>
      <c r="S29" s="44">
        <v>500</v>
      </c>
      <c r="T29" s="67">
        <f t="shared" si="16"/>
        <v>342</v>
      </c>
      <c r="U29" s="63" t="s">
        <v>67</v>
      </c>
    </row>
    <row r="30" spans="1:21" s="76" customFormat="1" ht="18.75" customHeight="1" thickBot="1">
      <c r="A30" s="113">
        <f>SUBTOTAL(103,Table224[م])</f>
        <v>26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4">
        <f>SUBTOTAL(109,Table224[المتبقي])</f>
        <v>11665</v>
      </c>
      <c r="U30" s="113"/>
    </row>
    <row r="35" spans="10:10">
      <c r="J35" s="2" t="s">
        <v>68</v>
      </c>
    </row>
  </sheetData>
  <mergeCells count="5">
    <mergeCell ref="G1:Q1"/>
    <mergeCell ref="T1:U1"/>
    <mergeCell ref="A2:E2"/>
    <mergeCell ref="F2:N2"/>
    <mergeCell ref="O2:U2"/>
  </mergeCells>
  <printOptions horizontalCentered="1" verticalCentered="1"/>
  <pageMargins left="0" right="0" top="0.52" bottom="0.19685039370078741" header="0.19685039370078741" footer="0"/>
  <pageSetup paperSize="9" orientation="landscape" horizontalDpi="4294967293" verticalDpi="4294967293" r:id="rId1"/>
  <headerFooter>
    <oddHeader xml:space="preserve">&amp;L&amp;"ae_Furat,Bold"&amp;10         &amp;D       &amp;T &amp;R&amp;"-,Bold"&amp;P                         &amp;A&amp;"-,Regular"                     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JETTA</vt:lpstr>
      <vt:lpstr>VIP  2014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Diaa2</dc:creator>
  <cp:lastModifiedBy>W@leed</cp:lastModifiedBy>
  <cp:lastPrinted>2014-03-25T16:01:30Z</cp:lastPrinted>
  <dcterms:created xsi:type="dcterms:W3CDTF">2014-03-22T06:34:33Z</dcterms:created>
  <dcterms:modified xsi:type="dcterms:W3CDTF">2014-03-26T10:05:01Z</dcterms:modified>
</cp:coreProperties>
</file>